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0" yWindow="-15" windowWidth="14400" windowHeight="12675" tabRatio="773"/>
  </bookViews>
  <sheets>
    <sheet name="Содержание" sheetId="1" r:id="rId1"/>
    <sheet name="18.1." sheetId="13" r:id="rId2"/>
    <sheet name="18.2." sheetId="26" r:id="rId3"/>
    <sheet name="18.3." sheetId="25" r:id="rId4"/>
    <sheet name="18.4." sheetId="24" r:id="rId5"/>
    <sheet name="18.5." sheetId="14" r:id="rId6"/>
    <sheet name="18.6." sheetId="16" r:id="rId7"/>
    <sheet name="18.7." sheetId="27" r:id="rId8"/>
    <sheet name="18.8." sheetId="18" r:id="rId9"/>
    <sheet name="18.9." sheetId="28" r:id="rId10"/>
    <sheet name="18.10" sheetId="20" r:id="rId11"/>
    <sheet name="18.11." sheetId="29" r:id="rId12"/>
    <sheet name="18.12." sheetId="22" r:id="rId13"/>
  </sheets>
  <calcPr calcId="144525"/>
</workbook>
</file>

<file path=xl/calcChain.xml><?xml version="1.0" encoding="utf-8"?>
<calcChain xmlns="http://schemas.openxmlformats.org/spreadsheetml/2006/main">
  <c r="A19" i="1" l="1"/>
  <c r="A17" i="1"/>
  <c r="A15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<sst xmlns="http://schemas.openxmlformats.org/spreadsheetml/2006/main" count="301" uniqueCount="166">
  <si>
    <t>СОДЕРЖАНИЕ</t>
  </si>
  <si>
    <t>Раздел 18. ТОРГОВЛЯ И УСЛУГИ НАСЕЛЕНИЮ</t>
  </si>
  <si>
    <t>РОЗНИЧНАЯ ТОРГОВЛЯ</t>
  </si>
  <si>
    <t>Оборот розничной торговли</t>
  </si>
  <si>
    <t>в том числе:</t>
  </si>
  <si>
    <t>торгующих организаций и индивидуальных предпринимателей, осуществляющих деятельность вне рынка</t>
  </si>
  <si>
    <t>из общего объема:</t>
  </si>
  <si>
    <t>пищевые продукты, включая напитки, и табачные изделия</t>
  </si>
  <si>
    <t>продукты питания</t>
  </si>
  <si>
    <t>алкогольные напитки и пиво</t>
  </si>
  <si>
    <t>непродовольственные товары</t>
  </si>
  <si>
    <t>на душу населения, рублей</t>
  </si>
  <si>
    <t>Товарные запасы в организациях розничной торговли на конец года</t>
  </si>
  <si>
    <t>дней торговли</t>
  </si>
  <si>
    <t>в процентах к итогу</t>
  </si>
  <si>
    <t>Все товары</t>
  </si>
  <si>
    <t>мясо и мясные продукты – всего</t>
  </si>
  <si>
    <t>из них:</t>
  </si>
  <si>
    <t>мясо животных</t>
  </si>
  <si>
    <t>мясо домашней птицы</t>
  </si>
  <si>
    <t>продукты из мяса</t>
  </si>
  <si>
    <t>консервы из мяса</t>
  </si>
  <si>
    <t>пищевые масла и жиры – всего</t>
  </si>
  <si>
    <t>животные масла и жиры</t>
  </si>
  <si>
    <t>растительные масла</t>
  </si>
  <si>
    <t>маргариновая продукция</t>
  </si>
  <si>
    <t>сахар</t>
  </si>
  <si>
    <t>рыба, ракообразные и моллюски – всего</t>
  </si>
  <si>
    <t>из них</t>
  </si>
  <si>
    <t>консервы из рыбы и морепродуктов</t>
  </si>
  <si>
    <t>молочные продукты – всего</t>
  </si>
  <si>
    <t>консервы молочные сухие, сублимированные</t>
  </si>
  <si>
    <t>сыры жирные</t>
  </si>
  <si>
    <t>чай, кофе, какао</t>
  </si>
  <si>
    <t>яйцо птицы</t>
  </si>
  <si>
    <t>кондитерские изделия</t>
  </si>
  <si>
    <t>мука</t>
  </si>
  <si>
    <t>хлеб и хлебобулочные изделия</t>
  </si>
  <si>
    <t xml:space="preserve">соль </t>
  </si>
  <si>
    <t>крупа</t>
  </si>
  <si>
    <t>макаронные изделия</t>
  </si>
  <si>
    <t>свежие фрукты</t>
  </si>
  <si>
    <t>безалкогольные напитки</t>
  </si>
  <si>
    <t>табачные изделия</t>
  </si>
  <si>
    <t xml:space="preserve">непродовольственные товары </t>
  </si>
  <si>
    <t>ткани</t>
  </si>
  <si>
    <t>мужская, женская и детская одежда</t>
  </si>
  <si>
    <t>нательное белье</t>
  </si>
  <si>
    <t>бытовые электротовары – всего</t>
  </si>
  <si>
    <t>холодильники и морозильники</t>
  </si>
  <si>
    <t>стиральные машины</t>
  </si>
  <si>
    <t>автомобили легковые</t>
  </si>
  <si>
    <t>автомобильные детали, узлы и принадлежности</t>
  </si>
  <si>
    <t>строительные материалы</t>
  </si>
  <si>
    <t>чулочно-носочные изделия</t>
  </si>
  <si>
    <t>косметические и парфюмерные товары</t>
  </si>
  <si>
    <t xml:space="preserve">часы </t>
  </si>
  <si>
    <t>мотоциклы</t>
  </si>
  <si>
    <t>аудио и видеотехника – всего</t>
  </si>
  <si>
    <t>аудиоаппаратура</t>
  </si>
  <si>
    <t>телевизоры</t>
  </si>
  <si>
    <t>компьютеры</t>
  </si>
  <si>
    <t>туалетное и хозяйственное мыло</t>
  </si>
  <si>
    <t>в процентах к предыдущему году</t>
  </si>
  <si>
    <t>Оборот общественного питания</t>
  </si>
  <si>
    <t>индекс физического объема, в процентах к предыдущему году</t>
  </si>
  <si>
    <t>ОПТОВАЯ ТОРГОВЛЯ</t>
  </si>
  <si>
    <t>Индекс физического объема оборота оптовой торговли, в процентах к предыдущему году</t>
  </si>
  <si>
    <t>Индекс физического объема оборота оптовой торговли организаций оптовой торговли, в процентах к предыдущему году</t>
  </si>
  <si>
    <t>УСЛУГИ НАСЕЛЕНИЮ</t>
  </si>
  <si>
    <t>Объем платных услуг</t>
  </si>
  <si>
    <t xml:space="preserve">на душу населения, рублей </t>
  </si>
  <si>
    <t>Из общего итога – объем бытовых услуг</t>
  </si>
  <si>
    <t>Платные услуги – всего</t>
  </si>
  <si>
    <t>бытовые</t>
  </si>
  <si>
    <t>транспортные</t>
  </si>
  <si>
    <t>жилищные</t>
  </si>
  <si>
    <t>коммунальные</t>
  </si>
  <si>
    <t>учреждений культуры</t>
  </si>
  <si>
    <t>туристических агентств, туроператоров и прочие услуги по бронированию и сопутствующие им услуги</t>
  </si>
  <si>
    <t>гостиниц и аналогичные услуги по предоставлению временного жилья</t>
  </si>
  <si>
    <t>…</t>
  </si>
  <si>
    <t>физической культуры и спорта</t>
  </si>
  <si>
    <t>медицинские</t>
  </si>
  <si>
    <t>специализированных коллективных средств размещения</t>
  </si>
  <si>
    <t>санаторно-курортных организаций</t>
  </si>
  <si>
    <t>ветеринарные</t>
  </si>
  <si>
    <t>юридические</t>
  </si>
  <si>
    <t>системы образования</t>
  </si>
  <si>
    <t>услуги, предоставляемые гражданам пожилого возраста и инвалидам</t>
  </si>
  <si>
    <t>Бытовые услуги – всего</t>
  </si>
  <si>
    <t>ремонт, окраска и пошив обуви</t>
  </si>
  <si>
    <t>ремонт и пошив швейных, меховых и кожаных изделий, головных уборов и изделий текстильной галантереи, ремонт, пошив и вязание трикотажных изделий</t>
  </si>
  <si>
    <t>ремонт и техническое обслуживание бытовой радиоэлектронной аппаратуры, бытовых машин и приборов, ремонт и изготовление металлоизделий</t>
  </si>
  <si>
    <t>техническое обслуживание и ремонт транспортных средств, машин и оборудования</t>
  </si>
  <si>
    <t>химическая чистка и крашение, услуги прачечных</t>
  </si>
  <si>
    <t>ремонт и строительство жилья и других построек</t>
  </si>
  <si>
    <t>услуги фотоателье</t>
  </si>
  <si>
    <t>ритуальные услуги</t>
  </si>
  <si>
    <t xml:space="preserve">изготовление и ремонт мебели </t>
  </si>
  <si>
    <t>Раздел 18.  ТОРГОВЛЯ И УСЛУГИ НАСЕЛЕНИЮ</t>
  </si>
  <si>
    <t>продажа товаров на розничных рынках и ярмарках (без учета юридических лиц)</t>
  </si>
  <si>
    <t>18.1. Оборот и товарные запасы розничной торговли</t>
  </si>
  <si>
    <t>Оборот розничной торговли – всего</t>
  </si>
  <si>
    <t xml:space="preserve">Из общего объема: </t>
  </si>
  <si>
    <t>в том числе по формам собственности:</t>
  </si>
  <si>
    <t>государственная и муниципальная</t>
  </si>
  <si>
    <t>негосударственная</t>
  </si>
  <si>
    <t>из нее:</t>
  </si>
  <si>
    <t>частная</t>
  </si>
  <si>
    <t>потребительской кооперации</t>
  </si>
  <si>
    <t>на конец года, единиц</t>
  </si>
  <si>
    <t>Число розничных рынков</t>
  </si>
  <si>
    <t>Число торговых мест на них</t>
  </si>
  <si>
    <t>всего</t>
  </si>
  <si>
    <t>в среднем на один рынок</t>
  </si>
  <si>
    <t>18.2.  Индексы физического объема оборота розничной торговли</t>
  </si>
  <si>
    <t>18.3. Распределение оборота розничной торговли по формам собственности организаций</t>
  </si>
  <si>
    <t>18.4. Число торговых рынков и торговых мест на них</t>
  </si>
  <si>
    <t>свежий картофель</t>
  </si>
  <si>
    <t>свежие овощи</t>
  </si>
  <si>
    <t>18.5. Структура оборота розничной торговли основными товарами</t>
  </si>
  <si>
    <t>18.6. Оборот общественного питания</t>
  </si>
  <si>
    <t>18.7. Оборот оптовой торговли</t>
  </si>
  <si>
    <t>18.8. Объем платных услуг населению</t>
  </si>
  <si>
    <r>
      <t>2)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</si>
  <si>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r>
      <t xml:space="preserve">2) </t>
    </r>
    <r>
      <rPr>
        <sz val="9"/>
        <color theme="1"/>
        <rFont val="Arial"/>
        <family val="2"/>
        <charset val="204"/>
      </rPr>
      <t>Предварительные данные</t>
    </r>
  </si>
  <si>
    <t>18.10. Объем платных услуг населению по видам</t>
  </si>
  <si>
    <t>всего, млн рублей</t>
  </si>
  <si>
    <t>млн рублей</t>
  </si>
  <si>
    <t>Оборот оптовой торговли, млн рублей</t>
  </si>
  <si>
    <t>Из общего итога – оборот организаций оптовой торговли, млн рублей</t>
  </si>
  <si>
    <t xml:space="preserve">всего, млн рублей </t>
  </si>
  <si>
    <t xml:space="preserve">лекарственные средства </t>
  </si>
  <si>
    <t>18.12. Объем бытовых услуг населению по видам</t>
  </si>
  <si>
    <t>почтовой связи, курьерские</t>
  </si>
  <si>
    <t>телекоммуникационные</t>
  </si>
  <si>
    <t>прочие</t>
  </si>
  <si>
    <t>услуги по аренде, лизингу и прокату</t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</si>
  <si>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2)</t>
    </r>
  </si>
  <si>
    <t>парикмахерские и косметические услуги</t>
  </si>
  <si>
    <t>услуги по аренде и лизингу легковых автомобилей и легковых автотранспортных средств</t>
  </si>
  <si>
    <t>услуги саун, бань и душевых</t>
  </si>
  <si>
    <t>изделия из меха</t>
  </si>
  <si>
    <r>
      <t>обувь</t>
    </r>
    <r>
      <rPr>
        <vertAlign val="superscript"/>
        <sz val="10"/>
        <color theme="1"/>
        <rFont val="Arial"/>
        <family val="2"/>
        <charset val="204"/>
      </rPr>
      <t>1)</t>
    </r>
  </si>
  <si>
    <r>
      <t>велосипеды</t>
    </r>
    <r>
      <rPr>
        <vertAlign val="superscript"/>
        <sz val="10"/>
        <color theme="1"/>
        <rFont val="Arial"/>
        <family val="2"/>
        <charset val="204"/>
      </rPr>
      <t>2)</t>
    </r>
  </si>
  <si>
    <t xml:space="preserve">мебель </t>
  </si>
  <si>
    <r>
      <t>изделия, применяемые в медицинских целях, ортопедические изделия</t>
    </r>
    <r>
      <rPr>
        <vertAlign val="superscript"/>
        <sz val="10"/>
        <color theme="1"/>
        <rFont val="Arial"/>
        <family val="2"/>
        <charset val="204"/>
      </rPr>
      <t>4)</t>
    </r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</si>
  <si>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</si>
  <si>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</t>
    </r>
  </si>
  <si>
    <t>услуги курьерской доставки</t>
  </si>
  <si>
    <t>услуги фитнес-центров и спортивных клубов</t>
  </si>
  <si>
    <t>электронные услуги и сервисы в области информационно-коммуникационных технологий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</si>
  <si>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До 2019 г. – обувь кожаная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</si>
  <si>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До 2019 г. – велосипеды и мотовелосипеды</t>
    </r>
  </si>
  <si>
    <r>
      <rPr>
        <vertAlign val="superscript"/>
        <sz val="9"/>
        <color theme="1"/>
        <rFont val="Arial"/>
        <family val="2"/>
        <charset val="204"/>
      </rPr>
      <t>3)</t>
    </r>
    <r>
      <rPr>
        <sz val="9"/>
        <color theme="1"/>
        <rFont val="Arial"/>
        <family val="2"/>
        <charset val="204"/>
      </rPr>
      <t xml:space="preserve"> До 2019 г. – ювелирные изделия из драгоценных металлов</t>
    </r>
  </si>
  <si>
    <r>
      <rPr>
        <vertAlign val="superscript"/>
        <sz val="9"/>
        <color theme="1"/>
        <rFont val="Arial"/>
        <family val="2"/>
        <charset val="204"/>
      </rPr>
      <t>4)</t>
    </r>
    <r>
      <rPr>
        <sz val="9"/>
        <color theme="1"/>
        <rFont val="Arial"/>
        <family val="2"/>
        <charset val="204"/>
      </rPr>
      <t xml:space="preserve"> До 2019 г. – фармацевтические, медицинские и ортопедические товары</t>
    </r>
  </si>
  <si>
    <t>18.9. Индексы физического объема платных услуг населению по видам</t>
  </si>
  <si>
    <t>18.11. Индексы физического объема бытовых услуг населению 
по видам</t>
  </si>
  <si>
    <t>2,4р</t>
  </si>
  <si>
    <t>изготовление и ремонт мебели</t>
  </si>
  <si>
    <t>2р</t>
  </si>
  <si>
    <t>услуги саун,бань и душевых</t>
  </si>
  <si>
    <t>2,3р</t>
  </si>
  <si>
    <r>
      <t xml:space="preserve">1) </t>
    </r>
    <r>
      <rPr>
        <sz val="9"/>
        <color theme="1"/>
        <rFont val="Arial"/>
        <family val="2"/>
        <charset val="204"/>
      </rPr>
      <t>Уточненные данные</t>
    </r>
  </si>
  <si>
    <r>
      <t>ювелирные изделия</t>
    </r>
    <r>
      <rPr>
        <vertAlign val="superscript"/>
        <sz val="10"/>
        <color theme="1"/>
        <rFont val="Arial"/>
        <family val="2"/>
        <charset val="204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</si>
</sst>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7">
    <xf numFmtId="0" fontId="0" fillId="0" borderId="0" xfId="0"/>
    <xf numFmtId="0" fontId="7" fillId="0" borderId="0" xfId="0" applyFont="1"/>
    <xf numFmtId="0" fontId="8" fillId="0" borderId="0" xfId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2" fillId="0" borderId="0" xfId="0" applyFont="1"/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left" wrapText="1" indent="4"/>
    </xf>
    <xf numFmtId="0" fontId="7" fillId="0" borderId="4" xfId="0" applyFont="1" applyBorder="1" applyAlignment="1">
      <alignment horizontal="left" wrapText="1" indent="2"/>
    </xf>
    <xf numFmtId="0" fontId="7" fillId="0" borderId="4" xfId="0" applyFont="1" applyBorder="1" applyAlignment="1">
      <alignment horizontal="left" wrapText="1" indent="3"/>
    </xf>
    <xf numFmtId="0" fontId="7" fillId="0" borderId="6" xfId="0" applyFont="1" applyBorder="1" applyAlignment="1">
      <alignment horizontal="left" wrapText="1" indent="2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right" wrapText="1"/>
    </xf>
    <xf numFmtId="0" fontId="9" fillId="0" borderId="0" xfId="0" applyFont="1" applyAlignment="1">
      <alignment horizontal="right" vertical="center"/>
    </xf>
    <xf numFmtId="0" fontId="9" fillId="0" borderId="1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10" xfId="0" applyFont="1" applyBorder="1" applyAlignment="1">
      <alignment wrapText="1"/>
    </xf>
    <xf numFmtId="0" fontId="7" fillId="0" borderId="10" xfId="0" applyFont="1" applyBorder="1" applyAlignment="1">
      <alignment horizontal="left" wrapText="1" indent="4"/>
    </xf>
    <xf numFmtId="0" fontId="7" fillId="0" borderId="10" xfId="0" applyFont="1" applyBorder="1" applyAlignment="1">
      <alignment horizontal="left" wrapText="1" indent="2"/>
    </xf>
    <xf numFmtId="0" fontId="7" fillId="0" borderId="10" xfId="0" applyFont="1" applyBorder="1" applyAlignment="1">
      <alignment horizontal="left" wrapText="1" indent="6"/>
    </xf>
    <xf numFmtId="0" fontId="7" fillId="0" borderId="11" xfId="0" applyFont="1" applyBorder="1" applyAlignment="1">
      <alignment horizontal="left" wrapText="1" indent="4"/>
    </xf>
    <xf numFmtId="0" fontId="9" fillId="0" borderId="4" xfId="0" applyFont="1" applyBorder="1" applyAlignment="1">
      <alignment horizontal="left" wrapText="1"/>
    </xf>
    <xf numFmtId="0" fontId="7" fillId="0" borderId="5" xfId="0" applyFont="1" applyBorder="1" applyAlignment="1"/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4" fillId="0" borderId="0" xfId="0" applyFont="1" applyAlignment="1">
      <alignment vertical="center"/>
    </xf>
    <xf numFmtId="164" fontId="9" fillId="0" borderId="5" xfId="0" applyNumberFormat="1" applyFont="1" applyBorder="1" applyAlignment="1"/>
    <xf numFmtId="0" fontId="5" fillId="0" borderId="0" xfId="0" applyFont="1" applyFill="1"/>
    <xf numFmtId="0" fontId="5" fillId="0" borderId="9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>
      <alignment horizontal="left" vertical="center" wrapText="1" indent="6"/>
    </xf>
    <xf numFmtId="0" fontId="5" fillId="0" borderId="10" xfId="0" applyFont="1" applyFill="1" applyBorder="1" applyAlignment="1">
      <alignment horizontal="left" vertical="center" wrapText="1" indent="4"/>
    </xf>
    <xf numFmtId="0" fontId="5" fillId="0" borderId="10" xfId="0" applyFont="1" applyFill="1" applyBorder="1" applyAlignment="1">
      <alignment horizontal="left" wrapText="1" indent="2"/>
    </xf>
    <xf numFmtId="0" fontId="5" fillId="0" borderId="10" xfId="0" applyFont="1" applyFill="1" applyBorder="1" applyAlignment="1">
      <alignment horizontal="left" vertical="center" wrapText="1" indent="3"/>
    </xf>
    <xf numFmtId="0" fontId="7" fillId="0" borderId="4" xfId="0" applyFont="1" applyBorder="1" applyAlignment="1">
      <alignment horizontal="left" wrapText="1" indent="1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164" fontId="9" fillId="0" borderId="10" xfId="0" applyNumberFormat="1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center"/>
    </xf>
    <xf numFmtId="0" fontId="14" fillId="0" borderId="0" xfId="0" applyFont="1" applyBorder="1" applyAlignment="1">
      <alignment vertical="center"/>
    </xf>
    <xf numFmtId="0" fontId="9" fillId="0" borderId="1" xfId="0" applyFont="1" applyFill="1" applyBorder="1" applyAlignment="1">
      <alignment horizontal="center"/>
    </xf>
    <xf numFmtId="0" fontId="9" fillId="0" borderId="8" xfId="0" applyFont="1" applyBorder="1"/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10" xfId="0" applyFont="1" applyFill="1" applyBorder="1" applyAlignment="1">
      <alignment horizontal="left" vertical="center" wrapText="1" indent="2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left" wrapText="1" indent="2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wrapText="1" indent="2"/>
    </xf>
    <xf numFmtId="0" fontId="16" fillId="0" borderId="0" xfId="1" applyFont="1"/>
    <xf numFmtId="0" fontId="17" fillId="0" borderId="0" xfId="0" applyFont="1" applyAlignment="1">
      <alignment vertical="center"/>
    </xf>
    <xf numFmtId="0" fontId="17" fillId="0" borderId="0" xfId="1" applyFont="1" applyAlignment="1">
      <alignment horizontal="left" indent="1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4" xfId="0" applyFont="1" applyBorder="1"/>
    <xf numFmtId="164" fontId="3" fillId="0" borderId="5" xfId="0" applyNumberFormat="1" applyFont="1" applyBorder="1" applyAlignment="1">
      <alignment horizontal="right" wrapText="1"/>
    </xf>
    <xf numFmtId="0" fontId="3" fillId="0" borderId="6" xfId="0" applyFont="1" applyBorder="1"/>
    <xf numFmtId="164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/>
    <xf numFmtId="164" fontId="3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/>
    <xf numFmtId="164" fontId="3" fillId="0" borderId="10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wrapText="1"/>
    </xf>
    <xf numFmtId="0" fontId="3" fillId="0" borderId="4" xfId="0" applyFont="1" applyBorder="1" applyAlignment="1"/>
    <xf numFmtId="0" fontId="3" fillId="0" borderId="10" xfId="0" applyFont="1" applyBorder="1" applyAlignment="1">
      <alignment horizontal="right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/>
    <xf numFmtId="164" fontId="3" fillId="0" borderId="6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/>
    <xf numFmtId="0" fontId="9" fillId="0" borderId="0" xfId="0" applyFont="1" applyAlignment="1">
      <alignment horizontal="center"/>
    </xf>
    <xf numFmtId="0" fontId="8" fillId="0" borderId="0" xfId="1" applyAlignment="1">
      <alignment horizontal="left" indent="1"/>
    </xf>
    <xf numFmtId="2" fontId="8" fillId="0" borderId="0" xfId="1" applyNumberFormat="1" applyAlignment="1">
      <alignment horizontal="left" indent="1"/>
    </xf>
    <xf numFmtId="164" fontId="9" fillId="0" borderId="4" xfId="0" applyNumberFormat="1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" fontId="9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wrapText="1" indent="1"/>
    </xf>
    <xf numFmtId="0" fontId="3" fillId="0" borderId="4" xfId="0" applyFont="1" applyBorder="1" applyAlignment="1">
      <alignment horizontal="right" indent="1"/>
    </xf>
    <xf numFmtId="0" fontId="3" fillId="0" borderId="6" xfId="0" applyFont="1" applyBorder="1" applyAlignment="1">
      <alignment horizontal="right" wrapText="1" indent="1"/>
    </xf>
    <xf numFmtId="0" fontId="3" fillId="0" borderId="6" xfId="0" applyFont="1" applyBorder="1" applyAlignment="1">
      <alignment horizontal="right" indent="1"/>
    </xf>
    <xf numFmtId="0" fontId="13" fillId="0" borderId="4" xfId="0" applyFont="1" applyBorder="1" applyAlignment="1">
      <alignment horizontal="right" wrapText="1" indent="1"/>
    </xf>
    <xf numFmtId="0" fontId="13" fillId="0" borderId="6" xfId="0" applyFont="1" applyBorder="1" applyAlignment="1">
      <alignment horizontal="right" wrapText="1" indent="1"/>
    </xf>
    <xf numFmtId="0" fontId="7" fillId="0" borderId="5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 indent="1"/>
    </xf>
    <xf numFmtId="0" fontId="2" fillId="0" borderId="4" xfId="0" applyFont="1" applyFill="1" applyBorder="1" applyAlignment="1">
      <alignment horizontal="left" vertical="center" wrapText="1" indent="2"/>
    </xf>
    <xf numFmtId="0" fontId="5" fillId="0" borderId="0" xfId="0" applyFont="1" applyFill="1" applyBorder="1"/>
    <xf numFmtId="0" fontId="5" fillId="0" borderId="4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left" wrapText="1" indent="6"/>
    </xf>
    <xf numFmtId="0" fontId="2" fillId="0" borderId="4" xfId="0" applyFont="1" applyFill="1" applyBorder="1" applyAlignment="1">
      <alignment horizontal="left" wrapText="1" indent="4"/>
    </xf>
    <xf numFmtId="0" fontId="2" fillId="0" borderId="4" xfId="0" applyFont="1" applyFill="1" applyBorder="1" applyAlignment="1">
      <alignment horizontal="left" wrapText="1" indent="2"/>
    </xf>
    <xf numFmtId="164" fontId="9" fillId="0" borderId="10" xfId="0" applyNumberFormat="1" applyFont="1" applyBorder="1" applyAlignment="1">
      <alignment horizontal="right" wrapText="1" indent="1"/>
    </xf>
    <xf numFmtId="164" fontId="9" fillId="0" borderId="8" xfId="0" applyNumberFormat="1" applyFont="1" applyBorder="1" applyAlignment="1">
      <alignment horizontal="right" wrapText="1" indent="1"/>
    </xf>
    <xf numFmtId="164" fontId="9" fillId="0" borderId="10" xfId="0" applyNumberFormat="1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2" fillId="0" borderId="10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right" wrapText="1" indent="1"/>
    </xf>
    <xf numFmtId="0" fontId="3" fillId="0" borderId="5" xfId="0" applyFont="1" applyBorder="1" applyAlignment="1">
      <alignment horizontal="right" indent="1"/>
    </xf>
    <xf numFmtId="0" fontId="3" fillId="0" borderId="8" xfId="0" applyFont="1" applyBorder="1" applyAlignment="1">
      <alignment horizontal="right" indent="1"/>
    </xf>
    <xf numFmtId="0" fontId="3" fillId="0" borderId="12" xfId="0" applyFont="1" applyBorder="1" applyAlignment="1">
      <alignment horizontal="right" wrapText="1" indent="1"/>
    </xf>
    <xf numFmtId="0" fontId="3" fillId="0" borderId="7" xfId="0" applyFont="1" applyBorder="1" applyAlignment="1">
      <alignment horizontal="right" indent="1"/>
    </xf>
    <xf numFmtId="0" fontId="9" fillId="0" borderId="8" xfId="0" applyFont="1" applyBorder="1" applyAlignment="1">
      <alignment horizontal="right" indent="1"/>
    </xf>
    <xf numFmtId="0" fontId="2" fillId="0" borderId="6" xfId="0" applyFont="1" applyFill="1" applyBorder="1" applyAlignment="1">
      <alignment horizontal="right" indent="1"/>
    </xf>
    <xf numFmtId="0" fontId="12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2" fillId="0" borderId="4" xfId="0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 wrapText="1" indent="1"/>
    </xf>
    <xf numFmtId="0" fontId="2" fillId="0" borderId="0" xfId="0" applyFont="1"/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8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wrapText="1" indent="2"/>
    </xf>
    <xf numFmtId="0" fontId="15" fillId="0" borderId="0" xfId="0" applyFont="1" applyFill="1"/>
    <xf numFmtId="0" fontId="2" fillId="0" borderId="4" xfId="0" applyFont="1" applyFill="1" applyBorder="1" applyAlignment="1">
      <alignment horizontal="left" vertical="center" wrapText="1" indent="6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6" xfId="0" applyFont="1" applyFill="1" applyBorder="1" applyAlignment="1">
      <alignment horizontal="left" vertical="center" wrapText="1" indent="4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wrapText="1"/>
    </xf>
    <xf numFmtId="0" fontId="2" fillId="0" borderId="10" xfId="0" applyFont="1" applyFill="1" applyBorder="1" applyAlignment="1">
      <alignment horizontal="left" wrapText="1" indent="2"/>
    </xf>
    <xf numFmtId="0" fontId="11" fillId="0" borderId="0" xfId="0" applyFont="1" applyFill="1" applyAlignment="1">
      <alignment vertical="center"/>
    </xf>
    <xf numFmtId="164" fontId="7" fillId="0" borderId="0" xfId="0" applyNumberFormat="1" applyFont="1"/>
    <xf numFmtId="0" fontId="2" fillId="0" borderId="8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0" xfId="0" applyFont="1" applyFill="1"/>
    <xf numFmtId="0" fontId="12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indent="1"/>
    </xf>
    <xf numFmtId="0" fontId="2" fillId="0" borderId="10" xfId="0" applyFont="1" applyBorder="1" applyAlignment="1">
      <alignment horizontal="left" vertical="center" wrapText="1" indent="2"/>
    </xf>
    <xf numFmtId="0" fontId="2" fillId="0" borderId="10" xfId="0" applyFont="1" applyBorder="1" applyAlignment="1">
      <alignment horizontal="left" vertical="center" wrapText="1" indent="4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4" fontId="9" fillId="0" borderId="10" xfId="0" applyNumberFormat="1" applyFont="1" applyFill="1" applyBorder="1" applyAlignment="1">
      <alignment horizontal="right" wrapText="1"/>
    </xf>
    <xf numFmtId="164" fontId="9" fillId="0" borderId="4" xfId="0" applyNumberFormat="1" applyFont="1" applyFill="1" applyBorder="1" applyAlignment="1">
      <alignment horizontal="right" wrapText="1"/>
    </xf>
    <xf numFmtId="164" fontId="9" fillId="0" borderId="10" xfId="0" applyNumberFormat="1" applyFont="1" applyFill="1" applyBorder="1" applyAlignment="1">
      <alignment horizontal="right"/>
    </xf>
    <xf numFmtId="0" fontId="9" fillId="0" borderId="8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left" wrapText="1" indent="4"/>
    </xf>
    <xf numFmtId="164" fontId="2" fillId="0" borderId="10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164" fontId="2" fillId="0" borderId="10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wrapText="1" indent="6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wrapText="1" indent="1"/>
    </xf>
    <xf numFmtId="164" fontId="2" fillId="0" borderId="11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0" fontId="2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right" wrapText="1" indent="1"/>
    </xf>
    <xf numFmtId="0" fontId="9" fillId="0" borderId="4" xfId="0" applyFont="1" applyBorder="1" applyAlignment="1">
      <alignment horizontal="right" indent="1"/>
    </xf>
    <xf numFmtId="0" fontId="14" fillId="0" borderId="0" xfId="0" applyFont="1" applyFill="1" applyBorder="1" applyAlignment="1">
      <alignment vertical="center"/>
    </xf>
    <xf numFmtId="0" fontId="15" fillId="0" borderId="0" xfId="0" applyFont="1"/>
    <xf numFmtId="164" fontId="9" fillId="0" borderId="4" xfId="0" applyNumberFormat="1" applyFont="1" applyBorder="1" applyAlignment="1">
      <alignment horizontal="right" indent="1"/>
    </xf>
    <xf numFmtId="164" fontId="9" fillId="0" borderId="8" xfId="0" applyNumberFormat="1" applyFont="1" applyFill="1" applyBorder="1" applyAlignment="1">
      <alignment horizontal="right" indent="1"/>
    </xf>
    <xf numFmtId="0" fontId="2" fillId="0" borderId="10" xfId="0" applyFont="1" applyBorder="1" applyAlignment="1">
      <alignment horizontal="left" wrapText="1" indent="2"/>
    </xf>
    <xf numFmtId="164" fontId="2" fillId="0" borderId="4" xfId="0" applyNumberFormat="1" applyFont="1" applyFill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wrapText="1" indent="1"/>
    </xf>
    <xf numFmtId="0" fontId="2" fillId="0" borderId="6" xfId="0" applyFont="1" applyBorder="1" applyAlignment="1">
      <alignment horizontal="right" wrapText="1" indent="1"/>
    </xf>
    <xf numFmtId="164" fontId="2" fillId="0" borderId="6" xfId="0" applyNumberFormat="1" applyFont="1" applyFill="1" applyBorder="1" applyAlignment="1">
      <alignment horizontal="right" indent="1"/>
    </xf>
    <xf numFmtId="0" fontId="9" fillId="0" borderId="0" xfId="0" applyFont="1" applyFill="1" applyAlignment="1">
      <alignment horizontal="center" vertical="center"/>
    </xf>
    <xf numFmtId="164" fontId="9" fillId="0" borderId="8" xfId="0" applyNumberFormat="1" applyFont="1" applyBorder="1" applyAlignment="1">
      <alignment horizontal="right" indent="1"/>
    </xf>
    <xf numFmtId="164" fontId="4" fillId="0" borderId="4" xfId="0" applyNumberFormat="1" applyFont="1" applyFill="1" applyBorder="1" applyAlignment="1">
      <alignment horizontal="right" wrapText="1" indent="1"/>
    </xf>
    <xf numFmtId="0" fontId="4" fillId="0" borderId="4" xfId="0" applyFont="1" applyFill="1" applyBorder="1" applyAlignment="1">
      <alignment horizontal="right" wrapText="1" indent="1"/>
    </xf>
    <xf numFmtId="164" fontId="4" fillId="0" borderId="4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 indent="1"/>
    </xf>
    <xf numFmtId="0" fontId="4" fillId="0" borderId="6" xfId="0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indent="1"/>
    </xf>
    <xf numFmtId="0" fontId="2" fillId="0" borderId="8" xfId="0" applyFont="1" applyBorder="1" applyAlignment="1">
      <alignment horizontal="right" indent="1"/>
    </xf>
    <xf numFmtId="0" fontId="2" fillId="0" borderId="8" xfId="0" applyFont="1" applyBorder="1"/>
    <xf numFmtId="0" fontId="2" fillId="0" borderId="10" xfId="0" applyFont="1" applyFill="1" applyBorder="1" applyAlignment="1">
      <alignment horizontal="left" vertical="center" wrapText="1" indent="6"/>
    </xf>
    <xf numFmtId="0" fontId="18" fillId="0" borderId="0" xfId="0" applyFont="1" applyFill="1"/>
    <xf numFmtId="0" fontId="2" fillId="0" borderId="4" xfId="0" applyFont="1" applyBorder="1"/>
    <xf numFmtId="0" fontId="2" fillId="0" borderId="0" xfId="0" applyFont="1" applyAlignment="1"/>
    <xf numFmtId="164" fontId="9" fillId="0" borderId="8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2" fontId="19" fillId="0" borderId="5" xfId="0" applyNumberFormat="1" applyFont="1" applyBorder="1" applyAlignment="1">
      <alignment horizontal="right" wrapText="1" indent="1"/>
    </xf>
    <xf numFmtId="2" fontId="19" fillId="0" borderId="4" xfId="0" applyNumberFormat="1" applyFont="1" applyFill="1" applyBorder="1" applyAlignment="1">
      <alignment horizontal="right" indent="1"/>
    </xf>
    <xf numFmtId="2" fontId="17" fillId="0" borderId="4" xfId="0" applyNumberFormat="1" applyFont="1" applyFill="1" applyBorder="1" applyAlignment="1">
      <alignment horizontal="right" indent="1"/>
    </xf>
    <xf numFmtId="2" fontId="17" fillId="0" borderId="6" xfId="0" applyNumberFormat="1" applyFont="1" applyFill="1" applyBorder="1" applyAlignment="1">
      <alignment horizontal="right" indent="1"/>
    </xf>
    <xf numFmtId="0" fontId="17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/>
    </xf>
    <xf numFmtId="2" fontId="19" fillId="0" borderId="4" xfId="0" applyNumberFormat="1" applyFont="1" applyBorder="1" applyAlignment="1">
      <alignment horizontal="right" wrapText="1" indent="1"/>
    </xf>
    <xf numFmtId="2" fontId="19" fillId="0" borderId="4" xfId="0" applyNumberFormat="1" applyFont="1" applyBorder="1" applyAlignment="1">
      <alignment horizontal="right" indent="1"/>
    </xf>
    <xf numFmtId="2" fontId="17" fillId="0" borderId="4" xfId="0" applyNumberFormat="1" applyFont="1" applyBorder="1" applyAlignment="1">
      <alignment horizontal="right" wrapText="1" indent="1"/>
    </xf>
    <xf numFmtId="2" fontId="17" fillId="0" borderId="4" xfId="0" applyNumberFormat="1" applyFont="1" applyBorder="1" applyAlignment="1">
      <alignment horizontal="right" indent="1"/>
    </xf>
    <xf numFmtId="0" fontId="17" fillId="0" borderId="5" xfId="0" applyFont="1" applyBorder="1" applyAlignment="1">
      <alignment horizontal="right" indent="1"/>
    </xf>
    <xf numFmtId="2" fontId="17" fillId="0" borderId="5" xfId="0" applyNumberFormat="1" applyFont="1" applyBorder="1" applyAlignment="1">
      <alignment horizontal="right" indent="1"/>
    </xf>
    <xf numFmtId="2" fontId="17" fillId="0" borderId="4" xfId="0" applyNumberFormat="1" applyFont="1" applyFill="1" applyBorder="1" applyAlignment="1">
      <alignment horizontal="right" wrapText="1" indent="1"/>
    </xf>
    <xf numFmtId="2" fontId="17" fillId="0" borderId="6" xfId="0" applyNumberFormat="1" applyFont="1" applyFill="1" applyBorder="1" applyAlignment="1">
      <alignment horizontal="right" wrapText="1" indent="1"/>
    </xf>
    <xf numFmtId="0" fontId="2" fillId="0" borderId="8" xfId="0" applyFont="1" applyFill="1" applyBorder="1"/>
    <xf numFmtId="0" fontId="2" fillId="0" borderId="4" xfId="0" applyFont="1" applyFill="1" applyBorder="1"/>
    <xf numFmtId="164" fontId="2" fillId="0" borderId="4" xfId="0" applyNumberFormat="1" applyFont="1" applyFill="1" applyBorder="1"/>
    <xf numFmtId="0" fontId="2" fillId="0" borderId="6" xfId="0" applyFont="1" applyFill="1" applyBorder="1"/>
    <xf numFmtId="0" fontId="2" fillId="0" borderId="10" xfId="0" applyFont="1" applyFill="1" applyBorder="1" applyAlignment="1">
      <alignment horizontal="left" vertical="center" wrapText="1" indent="4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164" fontId="2" fillId="0" borderId="0" xfId="0" applyNumberFormat="1" applyFont="1"/>
    <xf numFmtId="164" fontId="2" fillId="0" borderId="0" xfId="0" applyNumberFormat="1" applyFont="1" applyFill="1"/>
    <xf numFmtId="0" fontId="1" fillId="0" borderId="0" xfId="0" applyFont="1"/>
    <xf numFmtId="0" fontId="1" fillId="0" borderId="4" xfId="0" applyFont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right" inden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right"/>
    </xf>
    <xf numFmtId="2" fontId="6" fillId="0" borderId="0" xfId="0" applyNumberFormat="1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4" fillId="0" borderId="0" xfId="0" applyFont="1" applyFill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view="pageLayout" zoomScaleNormal="100" workbookViewId="0"/>
  </sheetViews>
  <sheetFormatPr defaultRowHeight="15" x14ac:dyDescent="0.25"/>
  <cols>
    <col min="1" max="1" width="83" customWidth="1"/>
  </cols>
  <sheetData>
    <row r="1" spans="1:1" x14ac:dyDescent="0.25">
      <c r="A1" s="50" t="s">
        <v>0</v>
      </c>
    </row>
    <row r="2" spans="1:1" ht="14.45" x14ac:dyDescent="0.3">
      <c r="A2" s="54"/>
    </row>
    <row r="3" spans="1:1" x14ac:dyDescent="0.25">
      <c r="A3" s="91" t="s">
        <v>1</v>
      </c>
    </row>
    <row r="4" spans="1:1" ht="14.45" x14ac:dyDescent="0.3">
      <c r="A4" s="1"/>
    </row>
    <row r="5" spans="1:1" x14ac:dyDescent="0.25">
      <c r="A5" s="1" t="s">
        <v>2</v>
      </c>
    </row>
    <row r="6" spans="1:1" ht="15" customHeight="1" x14ac:dyDescent="0.3">
      <c r="A6" s="92" t="str">
        <f>'18.1.'!A5:F5</f>
        <v>18.1. Оборот и товарные запасы розничной торговли</v>
      </c>
    </row>
    <row r="7" spans="1:1" ht="15" customHeight="1" x14ac:dyDescent="0.3">
      <c r="A7" s="92" t="str">
        <f>'18.2.'!A1:F1</f>
        <v>18.2.  Индексы физического объема оборота розничной торговли</v>
      </c>
    </row>
    <row r="8" spans="1:1" ht="18.75" customHeight="1" x14ac:dyDescent="0.3">
      <c r="A8" s="93" t="str">
        <f>'18.3.'!A1:F1</f>
        <v>18.3. Распределение оборота розничной торговли по формам собственности организаций</v>
      </c>
    </row>
    <row r="9" spans="1:1" ht="14.45" x14ac:dyDescent="0.3">
      <c r="A9" s="92" t="str">
        <f>'18.4.'!A1:F1</f>
        <v>18.4. Число торговых рынков и торговых мест на них</v>
      </c>
    </row>
    <row r="10" spans="1:1" ht="14.45" x14ac:dyDescent="0.3">
      <c r="A10" s="92" t="str">
        <f>'18.5.'!A1:F1</f>
        <v>18.5. Структура оборота розничной торговли основными товарами</v>
      </c>
    </row>
    <row r="11" spans="1:1" ht="14.45" x14ac:dyDescent="0.3">
      <c r="A11" s="92" t="str">
        <f>'18.6.'!A1:F1</f>
        <v>18.6. Оборот общественного питания</v>
      </c>
    </row>
    <row r="12" spans="1:1" x14ac:dyDescent="0.25">
      <c r="A12" s="68" t="s">
        <v>66</v>
      </c>
    </row>
    <row r="13" spans="1:1" x14ac:dyDescent="0.25">
      <c r="A13" s="92" t="s">
        <v>123</v>
      </c>
    </row>
    <row r="14" spans="1:1" x14ac:dyDescent="0.25">
      <c r="A14" s="68" t="s">
        <v>69</v>
      </c>
    </row>
    <row r="15" spans="1:1" ht="14.45" x14ac:dyDescent="0.3">
      <c r="A15" s="92" t="str">
        <f>'18.8.'!A3:F3</f>
        <v>18.8. Объем платных услуг населению</v>
      </c>
    </row>
    <row r="16" spans="1:1" x14ac:dyDescent="0.25">
      <c r="A16" s="92" t="s">
        <v>157</v>
      </c>
    </row>
    <row r="17" spans="1:3" ht="14.45" x14ac:dyDescent="0.3">
      <c r="A17" s="92" t="str">
        <f>'18.10'!A1:F1</f>
        <v>18.10. Объем платных услуг населению по видам</v>
      </c>
    </row>
    <row r="18" spans="1:3" x14ac:dyDescent="0.25">
      <c r="A18" s="92" t="s">
        <v>158</v>
      </c>
    </row>
    <row r="19" spans="1:3" ht="14.45" x14ac:dyDescent="0.3">
      <c r="A19" s="92" t="str">
        <f>'18.12.'!A1:F1</f>
        <v>18.12. Объем бытовых услуг населению по видам</v>
      </c>
    </row>
    <row r="20" spans="1:3" ht="14.45" x14ac:dyDescent="0.3">
      <c r="A20" s="69"/>
    </row>
    <row r="21" spans="1:3" ht="14.45" x14ac:dyDescent="0.3">
      <c r="A21" s="67"/>
    </row>
    <row r="22" spans="1:3" ht="14.45" x14ac:dyDescent="0.3">
      <c r="A22" s="67"/>
    </row>
    <row r="23" spans="1:3" ht="14.45" x14ac:dyDescent="0.3">
      <c r="A23" s="2"/>
    </row>
    <row r="25" spans="1:3" ht="14.45" x14ac:dyDescent="0.3">
      <c r="C25" s="2"/>
    </row>
  </sheetData>
  <hyperlinks>
    <hyperlink ref="A6" location="'18.1.'!A1" display="Оборот и товарные запасы розничной торговли"/>
    <hyperlink ref="A7" location="'18.2.'!A1" display="Индексы физического объема оборота розничной торговли"/>
    <hyperlink ref="A8" location="'18.3.'!A1" display="Распределение оборота розничной торговли по формам собственности организаций"/>
    <hyperlink ref="A9" location="'18.4.'!A1" display="Число торговых рынков и торговых мест на них"/>
    <hyperlink ref="A10" location="'18.5.'!A1" display="Структура оборота розничной торговли основными товарами"/>
    <hyperlink ref="A11" location="'18.6.'!A1" display="Оборот общественного питания"/>
    <hyperlink ref="A13" location="'18.7.'!A1" display="Оборот оптовой торговли"/>
    <hyperlink ref="A15" location="'18.8.'!A1" display="Объем платных услуг населению"/>
    <hyperlink ref="A16" location="'18.9.'!A1" display="Индексы физического объема платных услуг населению по видам"/>
    <hyperlink ref="A17" location="'18.10'!A1" display="Объем платных услуг населению по видам"/>
    <hyperlink ref="A18" location="'18.11.'!A1" display="Индексы физического объема бытовых услуг населению по видам"/>
    <hyperlink ref="A19" location="'18.12.'!A1" display="Объем бытовых услуг населению по видам"/>
  </hyperlinks>
  <pageMargins left="0.7" right="0.7" top="0.75" bottom="0.75" header="0.3" footer="0.3"/>
  <pageSetup paperSize="9" orientation="portrait" r:id="rId1"/>
  <headerFooter>
    <oddHeader>&amp;C&amp;K7B7B7BТОРГОВЛЯ И УСЛУГИ НАСЕЛЕНИЮ</oddHeader>
    <oddFooter>&amp;C&amp;K7B7B7BХанты-Мансийский автономный округ – Югра в цифрах.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G14" sqref="G14:L22"/>
    </sheetView>
  </sheetViews>
  <sheetFormatPr defaultColWidth="9.140625" defaultRowHeight="12.75" x14ac:dyDescent="0.2"/>
  <cols>
    <col min="1" max="1" width="31.7109375" style="1" customWidth="1"/>
    <col min="2" max="4" width="10" style="1" customWidth="1"/>
    <col min="5" max="5" width="10" style="155" customWidth="1"/>
    <col min="6" max="6" width="10" style="133" customWidth="1"/>
    <col min="7" max="7" width="9.140625" style="1"/>
    <col min="8" max="8" width="9.140625" style="1" customWidth="1"/>
    <col min="9" max="16384" width="9.140625" style="1"/>
  </cols>
  <sheetData>
    <row r="1" spans="1:6" ht="15" x14ac:dyDescent="0.25">
      <c r="A1" s="245" t="s">
        <v>100</v>
      </c>
      <c r="B1" s="245"/>
      <c r="C1" s="245"/>
      <c r="D1" s="245"/>
      <c r="E1" s="245"/>
      <c r="F1" s="245"/>
    </row>
    <row r="2" spans="1:6" ht="13.9" x14ac:dyDescent="0.25">
      <c r="A2" s="6"/>
      <c r="B2" s="6"/>
      <c r="C2" s="6"/>
      <c r="D2" s="6"/>
      <c r="E2" s="156"/>
      <c r="F2" s="6"/>
    </row>
    <row r="3" spans="1:6" ht="14.25" x14ac:dyDescent="0.2">
      <c r="A3" s="243" t="s">
        <v>2</v>
      </c>
      <c r="B3" s="243"/>
      <c r="C3" s="243"/>
      <c r="D3" s="243"/>
      <c r="E3" s="243"/>
      <c r="F3" s="243"/>
    </row>
    <row r="4" spans="1:6" ht="13.9" x14ac:dyDescent="0.25">
      <c r="A4" s="19"/>
      <c r="B4" s="6"/>
      <c r="C4" s="6"/>
      <c r="D4" s="6"/>
      <c r="E4" s="156"/>
      <c r="F4" s="6"/>
    </row>
    <row r="5" spans="1:6" ht="15" x14ac:dyDescent="0.2">
      <c r="A5" s="244" t="s">
        <v>102</v>
      </c>
      <c r="B5" s="244"/>
      <c r="C5" s="244"/>
      <c r="D5" s="244"/>
      <c r="E5" s="244"/>
      <c r="F5" s="244"/>
    </row>
    <row r="6" spans="1:6" ht="13.15" x14ac:dyDescent="0.25">
      <c r="A6" s="5"/>
    </row>
    <row r="7" spans="1:6" ht="13.15" x14ac:dyDescent="0.25">
      <c r="A7" s="7"/>
      <c r="B7" s="17">
        <v>2018</v>
      </c>
      <c r="C7" s="18">
        <v>2019</v>
      </c>
      <c r="D7" s="10">
        <v>2020</v>
      </c>
      <c r="E7" s="56">
        <v>2021</v>
      </c>
      <c r="F7" s="36">
        <v>2022</v>
      </c>
    </row>
    <row r="8" spans="1:6" x14ac:dyDescent="0.2">
      <c r="A8" s="11" t="s">
        <v>3</v>
      </c>
      <c r="B8" s="51"/>
      <c r="C8" s="52"/>
      <c r="D8" s="53"/>
      <c r="E8" s="231"/>
      <c r="F8" s="208"/>
    </row>
    <row r="9" spans="1:6" x14ac:dyDescent="0.2">
      <c r="A9" s="48" t="s">
        <v>128</v>
      </c>
      <c r="B9" s="75">
        <v>420592</v>
      </c>
      <c r="C9" s="75">
        <v>437521.8</v>
      </c>
      <c r="D9" s="76">
        <v>433936.7</v>
      </c>
      <c r="E9" s="232">
        <v>489800.1</v>
      </c>
      <c r="F9" s="131">
        <v>509203</v>
      </c>
    </row>
    <row r="10" spans="1:6" x14ac:dyDescent="0.2">
      <c r="A10" s="13" t="s">
        <v>4</v>
      </c>
      <c r="B10" s="75"/>
      <c r="C10" s="75"/>
      <c r="D10" s="76"/>
      <c r="E10" s="232"/>
      <c r="F10" s="130"/>
    </row>
    <row r="11" spans="1:6" ht="63.75" x14ac:dyDescent="0.2">
      <c r="A11" s="14" t="s">
        <v>5</v>
      </c>
      <c r="B11" s="77">
        <v>409658.5</v>
      </c>
      <c r="C11" s="77">
        <v>426976.2</v>
      </c>
      <c r="D11" s="78">
        <v>424569.5</v>
      </c>
      <c r="E11" s="232">
        <v>483145.1</v>
      </c>
      <c r="F11" s="130">
        <v>503483.4</v>
      </c>
    </row>
    <row r="12" spans="1:6" ht="38.25" x14ac:dyDescent="0.2">
      <c r="A12" s="14" t="s">
        <v>101</v>
      </c>
      <c r="B12" s="77">
        <v>10933.5</v>
      </c>
      <c r="C12" s="77">
        <v>10545.6</v>
      </c>
      <c r="D12" s="78">
        <v>9367.2000000000007</v>
      </c>
      <c r="E12" s="233">
        <v>6655</v>
      </c>
      <c r="F12" s="130">
        <v>5719.6</v>
      </c>
    </row>
    <row r="13" spans="1:6" x14ac:dyDescent="0.2">
      <c r="A13" s="48" t="s">
        <v>6</v>
      </c>
      <c r="B13" s="79"/>
      <c r="C13" s="80"/>
      <c r="D13" s="73"/>
      <c r="E13" s="232"/>
      <c r="F13" s="130"/>
    </row>
    <row r="14" spans="1:6" ht="25.5" x14ac:dyDescent="0.2">
      <c r="A14" s="14" t="s">
        <v>7</v>
      </c>
      <c r="B14" s="77">
        <v>190798</v>
      </c>
      <c r="C14" s="77">
        <v>201678.6</v>
      </c>
      <c r="D14" s="78">
        <v>201532.9</v>
      </c>
      <c r="E14" s="232">
        <v>231210.4</v>
      </c>
      <c r="F14" s="130">
        <v>244636.3</v>
      </c>
    </row>
    <row r="15" spans="1:6" x14ac:dyDescent="0.2">
      <c r="A15" s="15" t="s">
        <v>8</v>
      </c>
      <c r="B15" s="77">
        <v>147024.5</v>
      </c>
      <c r="C15" s="77">
        <v>153524.29999999999</v>
      </c>
      <c r="D15" s="78">
        <v>150719.70000000001</v>
      </c>
      <c r="E15" s="232">
        <v>176200.9</v>
      </c>
      <c r="F15" s="130">
        <v>187625.9</v>
      </c>
    </row>
    <row r="16" spans="1:6" x14ac:dyDescent="0.2">
      <c r="A16" s="15" t="s">
        <v>9</v>
      </c>
      <c r="B16" s="77">
        <v>33226.800000000003</v>
      </c>
      <c r="C16" s="77">
        <v>35429.199999999997</v>
      </c>
      <c r="D16" s="78">
        <v>36649.699999999997</v>
      </c>
      <c r="E16" s="233">
        <v>38463</v>
      </c>
      <c r="F16" s="130">
        <v>39484.800000000003</v>
      </c>
    </row>
    <row r="17" spans="1:6" x14ac:dyDescent="0.2">
      <c r="A17" s="14" t="s">
        <v>10</v>
      </c>
      <c r="B17" s="77">
        <v>229794</v>
      </c>
      <c r="C17" s="77">
        <v>235843.20000000001</v>
      </c>
      <c r="D17" s="78">
        <v>232403.8</v>
      </c>
      <c r="E17" s="232">
        <v>258589.7</v>
      </c>
      <c r="F17" s="130">
        <v>264566.7</v>
      </c>
    </row>
    <row r="18" spans="1:6" x14ac:dyDescent="0.2">
      <c r="A18" s="48" t="s">
        <v>11</v>
      </c>
      <c r="B18" s="70">
        <v>253455</v>
      </c>
      <c r="C18" s="70">
        <v>262109</v>
      </c>
      <c r="D18" s="81">
        <v>258117</v>
      </c>
      <c r="E18" s="232">
        <v>288977</v>
      </c>
      <c r="F18" s="130">
        <v>295694</v>
      </c>
    </row>
    <row r="19" spans="1:6" ht="25.5" x14ac:dyDescent="0.2">
      <c r="A19" s="14" t="s">
        <v>7</v>
      </c>
      <c r="B19" s="70">
        <v>114978</v>
      </c>
      <c r="C19" s="70">
        <v>120821</v>
      </c>
      <c r="D19" s="81">
        <v>119877</v>
      </c>
      <c r="E19" s="232">
        <v>136412</v>
      </c>
      <c r="F19" s="130">
        <v>142060</v>
      </c>
    </row>
    <row r="20" spans="1:6" x14ac:dyDescent="0.2">
      <c r="A20" s="15" t="s">
        <v>8</v>
      </c>
      <c r="B20" s="70">
        <v>88599</v>
      </c>
      <c r="C20" s="70">
        <v>91973</v>
      </c>
      <c r="D20" s="81">
        <v>89355</v>
      </c>
      <c r="E20" s="232">
        <v>103957</v>
      </c>
      <c r="F20" s="130">
        <v>108954</v>
      </c>
    </row>
    <row r="21" spans="1:6" x14ac:dyDescent="0.2">
      <c r="A21" s="15" t="s">
        <v>9</v>
      </c>
      <c r="B21" s="70">
        <v>20023</v>
      </c>
      <c r="C21" s="70">
        <v>21225</v>
      </c>
      <c r="D21" s="81">
        <v>21800</v>
      </c>
      <c r="E21" s="232">
        <v>22693</v>
      </c>
      <c r="F21" s="130">
        <v>22929</v>
      </c>
    </row>
    <row r="22" spans="1:6" x14ac:dyDescent="0.2">
      <c r="A22" s="14" t="s">
        <v>10</v>
      </c>
      <c r="B22" s="70">
        <v>138477</v>
      </c>
      <c r="C22" s="70">
        <v>141288</v>
      </c>
      <c r="D22" s="81">
        <v>138240</v>
      </c>
      <c r="E22" s="232">
        <v>152565</v>
      </c>
      <c r="F22" s="130">
        <v>153634</v>
      </c>
    </row>
    <row r="23" spans="1:6" ht="38.25" x14ac:dyDescent="0.2">
      <c r="A23" s="11" t="s">
        <v>12</v>
      </c>
      <c r="B23" s="82"/>
      <c r="C23" s="70"/>
      <c r="D23" s="71"/>
      <c r="E23" s="232"/>
      <c r="F23" s="211"/>
    </row>
    <row r="24" spans="1:6" x14ac:dyDescent="0.2">
      <c r="A24" s="14" t="s">
        <v>128</v>
      </c>
      <c r="B24" s="83">
        <v>29956.5</v>
      </c>
      <c r="C24" s="83">
        <v>33250.5</v>
      </c>
      <c r="D24" s="84">
        <v>32534.6</v>
      </c>
      <c r="E24" s="232">
        <v>32819.699999999997</v>
      </c>
      <c r="F24" s="130">
        <v>35065.1</v>
      </c>
    </row>
    <row r="25" spans="1:6" x14ac:dyDescent="0.2">
      <c r="A25" s="16" t="s">
        <v>13</v>
      </c>
      <c r="B25" s="85">
        <v>45</v>
      </c>
      <c r="C25" s="85">
        <v>41</v>
      </c>
      <c r="D25" s="86">
        <v>45</v>
      </c>
      <c r="E25" s="234">
        <v>43</v>
      </c>
      <c r="F25" s="140">
        <v>43</v>
      </c>
    </row>
  </sheetData>
  <mergeCells count="3">
    <mergeCell ref="A3:F3"/>
    <mergeCell ref="A5:F5"/>
    <mergeCell ref="A1:F1"/>
  </mergeCells>
  <pageMargins left="0.7" right="0.7" top="0.75" bottom="0.75" header="0.3" footer="0.3"/>
  <pageSetup paperSize="9" orientation="portrait" r:id="rId1"/>
  <headerFooter>
    <oddHeader>&amp;C&amp;K01+048ТОРГОВЛЯ И УСЛУГИ НАСЕЛЕНИЮ</oddHeader>
    <oddFooter>&amp;C&amp;K01+047Ханты-Мансийский автономный округ – Югра в цифрах.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F1"/>
    </sheetView>
  </sheetViews>
  <sheetFormatPr defaultColWidth="9.140625" defaultRowHeight="12.75" x14ac:dyDescent="0.2"/>
  <cols>
    <col min="1" max="1" width="30.140625" style="1" customWidth="1"/>
    <col min="2" max="5" width="9.140625" style="1"/>
    <col min="6" max="6" width="9.140625" style="133"/>
    <col min="7" max="16384" width="9.140625" style="1"/>
  </cols>
  <sheetData>
    <row r="1" spans="1:6" ht="15" x14ac:dyDescent="0.2">
      <c r="A1" s="246" t="s">
        <v>116</v>
      </c>
      <c r="B1" s="246"/>
      <c r="C1" s="246"/>
      <c r="D1" s="246"/>
      <c r="E1" s="246"/>
      <c r="F1" s="246"/>
    </row>
    <row r="2" spans="1:6" ht="15" customHeight="1" x14ac:dyDescent="0.25">
      <c r="B2" s="49"/>
      <c r="C2" s="49"/>
      <c r="D2" s="49"/>
      <c r="E2" s="49"/>
      <c r="F2" s="212"/>
    </row>
    <row r="3" spans="1:6" x14ac:dyDescent="0.2">
      <c r="A3" s="247" t="s">
        <v>63</v>
      </c>
      <c r="B3" s="247"/>
      <c r="C3" s="247"/>
      <c r="D3" s="247"/>
      <c r="E3" s="247"/>
      <c r="F3" s="247"/>
    </row>
    <row r="4" spans="1:6" ht="13.15" x14ac:dyDescent="0.25">
      <c r="A4" s="7"/>
      <c r="B4" s="8">
        <v>2018</v>
      </c>
      <c r="C4" s="9">
        <v>2019</v>
      </c>
      <c r="D4" s="26">
        <v>2020</v>
      </c>
      <c r="E4" s="36">
        <v>2021</v>
      </c>
      <c r="F4" s="36">
        <v>2022</v>
      </c>
    </row>
    <row r="5" spans="1:6" ht="25.5" x14ac:dyDescent="0.2">
      <c r="A5" s="11" t="s">
        <v>103</v>
      </c>
      <c r="B5" s="24">
        <v>103.7</v>
      </c>
      <c r="C5" s="25">
        <v>101</v>
      </c>
      <c r="D5" s="38">
        <v>96.2</v>
      </c>
      <c r="E5" s="57">
        <v>107.1</v>
      </c>
      <c r="F5" s="95">
        <v>94.7</v>
      </c>
    </row>
    <row r="6" spans="1:6" ht="63.75" x14ac:dyDescent="0.2">
      <c r="A6" s="14" t="s">
        <v>5</v>
      </c>
      <c r="B6" s="87">
        <v>104</v>
      </c>
      <c r="C6" s="77">
        <v>101.2</v>
      </c>
      <c r="D6" s="88">
        <v>96.5</v>
      </c>
      <c r="E6" s="76">
        <v>108</v>
      </c>
      <c r="F6" s="131">
        <v>95</v>
      </c>
    </row>
    <row r="7" spans="1:6" ht="37.5" customHeight="1" x14ac:dyDescent="0.2">
      <c r="A7" s="14" t="s">
        <v>101</v>
      </c>
      <c r="B7" s="87">
        <v>94.6</v>
      </c>
      <c r="C7" s="77">
        <v>93.6</v>
      </c>
      <c r="D7" s="88">
        <v>86.2</v>
      </c>
      <c r="E7" s="72">
        <v>67.400000000000006</v>
      </c>
      <c r="F7" s="130">
        <v>78.3</v>
      </c>
    </row>
    <row r="8" spans="1:6" x14ac:dyDescent="0.2">
      <c r="A8" s="12" t="s">
        <v>104</v>
      </c>
      <c r="B8" s="87"/>
      <c r="C8" s="77"/>
      <c r="D8" s="88"/>
      <c r="E8" s="72"/>
      <c r="F8" s="130"/>
    </row>
    <row r="9" spans="1:6" ht="25.5" x14ac:dyDescent="0.2">
      <c r="A9" s="14" t="s">
        <v>7</v>
      </c>
      <c r="B9" s="77">
        <v>103.7</v>
      </c>
      <c r="C9" s="77">
        <v>100.9</v>
      </c>
      <c r="D9" s="78">
        <v>95.7</v>
      </c>
      <c r="E9" s="72">
        <v>107.8</v>
      </c>
      <c r="F9" s="130">
        <v>95.5</v>
      </c>
    </row>
    <row r="10" spans="1:6" x14ac:dyDescent="0.2">
      <c r="A10" s="15" t="s">
        <v>8</v>
      </c>
      <c r="B10" s="77">
        <v>104.8</v>
      </c>
      <c r="C10" s="77">
        <v>100.2</v>
      </c>
      <c r="D10" s="78">
        <v>93.8</v>
      </c>
      <c r="E10" s="76">
        <v>109</v>
      </c>
      <c r="F10" s="131">
        <v>95.1</v>
      </c>
    </row>
    <row r="11" spans="1:6" x14ac:dyDescent="0.2">
      <c r="A11" s="15" t="s">
        <v>9</v>
      </c>
      <c r="B11" s="77">
        <v>102</v>
      </c>
      <c r="C11" s="77">
        <v>101.3</v>
      </c>
      <c r="D11" s="78">
        <v>101.3</v>
      </c>
      <c r="E11" s="72">
        <v>104.3</v>
      </c>
      <c r="F11" s="130">
        <v>99.3</v>
      </c>
    </row>
    <row r="12" spans="1:6" x14ac:dyDescent="0.2">
      <c r="A12" s="16" t="s">
        <v>10</v>
      </c>
      <c r="B12" s="89">
        <v>103.3</v>
      </c>
      <c r="C12" s="89">
        <v>101.2</v>
      </c>
      <c r="D12" s="90">
        <v>96.9</v>
      </c>
      <c r="E12" s="74">
        <v>106.4</v>
      </c>
      <c r="F12" s="140">
        <v>94.1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sqref="A1:F1"/>
    </sheetView>
  </sheetViews>
  <sheetFormatPr defaultColWidth="9.140625" defaultRowHeight="12.75" x14ac:dyDescent="0.2"/>
  <cols>
    <col min="1" max="1" width="32.7109375" style="1" customWidth="1"/>
    <col min="2" max="5" width="10" style="1" customWidth="1"/>
    <col min="6" max="6" width="10" style="133" customWidth="1"/>
    <col min="7" max="16384" width="9.140625" style="1"/>
  </cols>
  <sheetData>
    <row r="1" spans="1:11" ht="30.75" customHeight="1" x14ac:dyDescent="0.2">
      <c r="A1" s="248" t="s">
        <v>117</v>
      </c>
      <c r="B1" s="248"/>
      <c r="C1" s="248"/>
      <c r="D1" s="248"/>
      <c r="E1" s="248"/>
      <c r="F1" s="248"/>
    </row>
    <row r="2" spans="1:11" ht="13.15" x14ac:dyDescent="0.25">
      <c r="A2" s="5"/>
    </row>
    <row r="3" spans="1:11" x14ac:dyDescent="0.2">
      <c r="A3" s="249" t="s">
        <v>129</v>
      </c>
      <c r="B3" s="249"/>
      <c r="C3" s="249"/>
      <c r="D3" s="249"/>
      <c r="E3" s="249"/>
      <c r="F3" s="249"/>
    </row>
    <row r="4" spans="1:11" ht="13.15" x14ac:dyDescent="0.25">
      <c r="A4" s="7"/>
      <c r="B4" s="8">
        <v>2018</v>
      </c>
      <c r="C4" s="9">
        <v>2019</v>
      </c>
      <c r="D4" s="26">
        <v>2020</v>
      </c>
      <c r="E4" s="36">
        <v>2021</v>
      </c>
      <c r="F4" s="36">
        <v>2022</v>
      </c>
    </row>
    <row r="5" spans="1:11" ht="25.5" x14ac:dyDescent="0.2">
      <c r="A5" s="28" t="s">
        <v>103</v>
      </c>
      <c r="B5" s="25">
        <v>420592</v>
      </c>
      <c r="C5" s="25">
        <v>437521.8</v>
      </c>
      <c r="D5" s="94">
        <v>433936.7</v>
      </c>
      <c r="E5" s="95">
        <v>489800.1</v>
      </c>
      <c r="F5" s="213">
        <v>509203</v>
      </c>
      <c r="G5" s="150"/>
      <c r="H5" s="150"/>
      <c r="I5" s="150"/>
      <c r="J5" s="150"/>
      <c r="K5" s="150"/>
    </row>
    <row r="6" spans="1:11" ht="25.5" x14ac:dyDescent="0.2">
      <c r="A6" s="29" t="s">
        <v>105</v>
      </c>
      <c r="B6" s="77"/>
      <c r="C6" s="77"/>
      <c r="D6" s="96"/>
      <c r="E6" s="84"/>
      <c r="F6" s="130"/>
    </row>
    <row r="7" spans="1:11" ht="25.5" x14ac:dyDescent="0.2">
      <c r="A7" s="30" t="s">
        <v>106</v>
      </c>
      <c r="B7" s="77">
        <v>2973.3</v>
      </c>
      <c r="C7" s="77">
        <v>2829.6</v>
      </c>
      <c r="D7" s="96">
        <v>2338.9</v>
      </c>
      <c r="E7" s="96">
        <v>2393</v>
      </c>
      <c r="F7" s="131">
        <v>2418.5</v>
      </c>
    </row>
    <row r="8" spans="1:11" x14ac:dyDescent="0.2">
      <c r="A8" s="30" t="s">
        <v>107</v>
      </c>
      <c r="B8" s="77">
        <v>417618.7</v>
      </c>
      <c r="C8" s="77">
        <v>434692.2</v>
      </c>
      <c r="D8" s="96">
        <v>431597.8</v>
      </c>
      <c r="E8" s="84">
        <v>487407.1</v>
      </c>
      <c r="F8" s="130">
        <v>506784.5</v>
      </c>
    </row>
    <row r="9" spans="1:11" x14ac:dyDescent="0.2">
      <c r="A9" s="31" t="s">
        <v>108</v>
      </c>
      <c r="B9" s="77"/>
      <c r="C9" s="77"/>
      <c r="D9" s="96"/>
      <c r="E9" s="84"/>
      <c r="F9" s="130"/>
    </row>
    <row r="10" spans="1:11" x14ac:dyDescent="0.2">
      <c r="A10" s="29" t="s">
        <v>109</v>
      </c>
      <c r="B10" s="77">
        <v>393189.7</v>
      </c>
      <c r="C10" s="77">
        <v>409926.9</v>
      </c>
      <c r="D10" s="96">
        <v>401750.4</v>
      </c>
      <c r="E10" s="84">
        <v>445258.7</v>
      </c>
      <c r="F10" s="130">
        <v>459010.1</v>
      </c>
    </row>
    <row r="11" spans="1:11" x14ac:dyDescent="0.2">
      <c r="A11" s="32" t="s">
        <v>110</v>
      </c>
      <c r="B11" s="89">
        <v>765.6</v>
      </c>
      <c r="C11" s="89">
        <v>587.79999999999995</v>
      </c>
      <c r="D11" s="97">
        <v>427.4</v>
      </c>
      <c r="E11" s="97">
        <v>427</v>
      </c>
      <c r="F11" s="214">
        <v>349.6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F1"/>
    </sheetView>
  </sheetViews>
  <sheetFormatPr defaultColWidth="9.140625" defaultRowHeight="12.75" x14ac:dyDescent="0.2"/>
  <cols>
    <col min="1" max="1" width="25.85546875" style="1" customWidth="1"/>
    <col min="2" max="16384" width="9.140625" style="1"/>
  </cols>
  <sheetData>
    <row r="1" spans="1:6" ht="15" x14ac:dyDescent="0.2">
      <c r="A1" s="244" t="s">
        <v>118</v>
      </c>
      <c r="B1" s="244"/>
      <c r="C1" s="244"/>
      <c r="D1" s="244"/>
      <c r="E1" s="244"/>
      <c r="F1" s="244"/>
    </row>
    <row r="2" spans="1:6" ht="13.15" x14ac:dyDescent="0.25">
      <c r="A2" s="3"/>
    </row>
    <row r="3" spans="1:6" x14ac:dyDescent="0.2">
      <c r="A3" s="249" t="s">
        <v>111</v>
      </c>
      <c r="B3" s="249"/>
      <c r="C3" s="249"/>
      <c r="D3" s="249"/>
      <c r="E3" s="249"/>
      <c r="F3" s="249"/>
    </row>
    <row r="4" spans="1:6" ht="13.15" x14ac:dyDescent="0.25">
      <c r="A4" s="7"/>
      <c r="B4" s="8">
        <v>2018</v>
      </c>
      <c r="C4" s="9">
        <v>2019</v>
      </c>
      <c r="D4" s="26">
        <v>2020</v>
      </c>
      <c r="E4" s="36">
        <v>2021</v>
      </c>
      <c r="F4" s="36">
        <v>2022</v>
      </c>
    </row>
    <row r="5" spans="1:6" x14ac:dyDescent="0.2">
      <c r="A5" s="12" t="s">
        <v>112</v>
      </c>
      <c r="B5" s="119">
        <v>10</v>
      </c>
      <c r="C5" s="99">
        <v>8</v>
      </c>
      <c r="D5" s="120">
        <v>5</v>
      </c>
      <c r="E5" s="121">
        <v>6</v>
      </c>
      <c r="F5" s="207">
        <v>5</v>
      </c>
    </row>
    <row r="6" spans="1:6" x14ac:dyDescent="0.2">
      <c r="A6" s="12" t="s">
        <v>113</v>
      </c>
      <c r="B6" s="119"/>
      <c r="C6" s="99"/>
      <c r="D6" s="120"/>
      <c r="E6" s="100"/>
      <c r="F6" s="128"/>
    </row>
    <row r="7" spans="1:6" x14ac:dyDescent="0.2">
      <c r="A7" s="14" t="s">
        <v>114</v>
      </c>
      <c r="B7" s="119">
        <v>1533</v>
      </c>
      <c r="C7" s="99">
        <v>1337</v>
      </c>
      <c r="D7" s="120">
        <v>1091</v>
      </c>
      <c r="E7" s="100">
        <v>1230</v>
      </c>
      <c r="F7" s="128">
        <v>1164</v>
      </c>
    </row>
    <row r="8" spans="1:6" ht="14.25" customHeight="1" x14ac:dyDescent="0.2">
      <c r="A8" s="16" t="s">
        <v>115</v>
      </c>
      <c r="B8" s="122">
        <v>153</v>
      </c>
      <c r="C8" s="101">
        <v>167</v>
      </c>
      <c r="D8" s="123">
        <v>218</v>
      </c>
      <c r="E8" s="102">
        <v>205</v>
      </c>
      <c r="F8" s="159">
        <v>233</v>
      </c>
    </row>
    <row r="10" spans="1:6" ht="13.15" x14ac:dyDescent="0.25">
      <c r="A10" s="55"/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workbookViewId="0">
      <selection sqref="A1:F1"/>
    </sheetView>
  </sheetViews>
  <sheetFormatPr defaultColWidth="7.28515625" defaultRowHeight="12.75" x14ac:dyDescent="0.2"/>
  <cols>
    <col min="1" max="1" width="35" style="39" customWidth="1"/>
    <col min="2" max="6" width="10.140625" style="220" customWidth="1"/>
    <col min="7" max="16384" width="7.28515625" style="39"/>
  </cols>
  <sheetData>
    <row r="1" spans="1:7" ht="15" x14ac:dyDescent="0.2">
      <c r="A1" s="250" t="s">
        <v>121</v>
      </c>
      <c r="B1" s="250"/>
      <c r="C1" s="250"/>
      <c r="D1" s="250"/>
      <c r="E1" s="250"/>
      <c r="F1" s="250"/>
    </row>
    <row r="3" spans="1:7" x14ac:dyDescent="0.2">
      <c r="A3" s="251" t="s">
        <v>14</v>
      </c>
      <c r="B3" s="251"/>
      <c r="C3" s="251"/>
      <c r="D3" s="251"/>
      <c r="E3" s="251"/>
      <c r="F3" s="251"/>
    </row>
    <row r="4" spans="1:7" ht="13.15" x14ac:dyDescent="0.25">
      <c r="A4" s="40"/>
      <c r="B4" s="221">
        <v>2018</v>
      </c>
      <c r="C4" s="221">
        <v>2019</v>
      </c>
      <c r="D4" s="222">
        <v>2020</v>
      </c>
      <c r="E4" s="215">
        <v>2021</v>
      </c>
      <c r="F4" s="215">
        <v>2022</v>
      </c>
    </row>
    <row r="5" spans="1:7" x14ac:dyDescent="0.2">
      <c r="A5" s="41" t="s">
        <v>15</v>
      </c>
      <c r="B5" s="223">
        <v>100</v>
      </c>
      <c r="C5" s="223">
        <v>100</v>
      </c>
      <c r="D5" s="224">
        <v>100</v>
      </c>
      <c r="E5" s="216">
        <v>100</v>
      </c>
      <c r="F5" s="216">
        <v>100</v>
      </c>
    </row>
    <row r="6" spans="1:7" ht="25.5" x14ac:dyDescent="0.2">
      <c r="A6" s="42" t="s">
        <v>7</v>
      </c>
      <c r="B6" s="223">
        <v>45.36</v>
      </c>
      <c r="C6" s="223">
        <v>46.1</v>
      </c>
      <c r="D6" s="224">
        <v>46.44</v>
      </c>
      <c r="E6" s="217">
        <v>47.21</v>
      </c>
      <c r="F6" s="217">
        <v>48.04</v>
      </c>
    </row>
    <row r="7" spans="1:7" x14ac:dyDescent="0.2">
      <c r="A7" s="43" t="s">
        <v>16</v>
      </c>
      <c r="B7" s="225">
        <v>7.3</v>
      </c>
      <c r="C7" s="225">
        <v>7.95</v>
      </c>
      <c r="D7" s="226">
        <v>7.54</v>
      </c>
      <c r="E7" s="218">
        <v>7.15</v>
      </c>
      <c r="F7" s="218">
        <v>7.32</v>
      </c>
    </row>
    <row r="8" spans="1:7" x14ac:dyDescent="0.2">
      <c r="A8" s="44" t="s">
        <v>17</v>
      </c>
      <c r="B8" s="225"/>
      <c r="C8" s="225"/>
      <c r="D8" s="226"/>
      <c r="E8" s="218"/>
      <c r="F8" s="218"/>
    </row>
    <row r="9" spans="1:7" x14ac:dyDescent="0.2">
      <c r="A9" s="45" t="s">
        <v>18</v>
      </c>
      <c r="B9" s="225">
        <v>2.34</v>
      </c>
      <c r="C9" s="225">
        <v>2.46</v>
      </c>
      <c r="D9" s="226">
        <v>2.3199999999999998</v>
      </c>
      <c r="E9" s="218">
        <v>2.16</v>
      </c>
      <c r="F9" s="218">
        <v>2.13</v>
      </c>
    </row>
    <row r="10" spans="1:7" x14ac:dyDescent="0.2">
      <c r="A10" s="45" t="s">
        <v>19</v>
      </c>
      <c r="B10" s="225">
        <v>1.52</v>
      </c>
      <c r="C10" s="225">
        <v>1.69</v>
      </c>
      <c r="D10" s="226">
        <v>1.55</v>
      </c>
      <c r="E10" s="218">
        <v>1.55</v>
      </c>
      <c r="F10" s="218">
        <v>1.59</v>
      </c>
    </row>
    <row r="11" spans="1:7" x14ac:dyDescent="0.2">
      <c r="A11" s="45" t="s">
        <v>20</v>
      </c>
      <c r="B11" s="225">
        <v>2.54</v>
      </c>
      <c r="C11" s="225">
        <v>2.77</v>
      </c>
      <c r="D11" s="226">
        <v>2.69</v>
      </c>
      <c r="E11" s="218">
        <v>2.58</v>
      </c>
      <c r="F11" s="218">
        <v>2.68</v>
      </c>
    </row>
    <row r="12" spans="1:7" x14ac:dyDescent="0.2">
      <c r="A12" s="45" t="s">
        <v>21</v>
      </c>
      <c r="B12" s="225">
        <v>0.68</v>
      </c>
      <c r="C12" s="225">
        <v>0.79</v>
      </c>
      <c r="D12" s="226">
        <v>0.78</v>
      </c>
      <c r="E12" s="218">
        <v>0.74</v>
      </c>
      <c r="F12" s="218">
        <v>0.75</v>
      </c>
    </row>
    <row r="13" spans="1:7" ht="25.5" x14ac:dyDescent="0.2">
      <c r="A13" s="43" t="s">
        <v>27</v>
      </c>
      <c r="B13" s="225">
        <v>2.52</v>
      </c>
      <c r="C13" s="225">
        <v>2.74</v>
      </c>
      <c r="D13" s="226">
        <v>2.65</v>
      </c>
      <c r="E13" s="218">
        <v>2.4900000000000002</v>
      </c>
      <c r="F13" s="218">
        <v>2.52</v>
      </c>
    </row>
    <row r="14" spans="1:7" x14ac:dyDescent="0.2">
      <c r="A14" s="209" t="s">
        <v>17</v>
      </c>
      <c r="B14" s="225"/>
      <c r="C14" s="225"/>
      <c r="D14" s="226"/>
      <c r="E14" s="218"/>
      <c r="F14" s="218"/>
    </row>
    <row r="15" spans="1:7" ht="25.5" x14ac:dyDescent="0.2">
      <c r="A15" s="45" t="s">
        <v>29</v>
      </c>
      <c r="B15" s="225">
        <v>1.23</v>
      </c>
      <c r="C15" s="225">
        <v>1.35</v>
      </c>
      <c r="D15" s="226">
        <v>1.29</v>
      </c>
      <c r="E15" s="218">
        <v>1.24</v>
      </c>
      <c r="F15" s="218">
        <v>1.26</v>
      </c>
    </row>
    <row r="16" spans="1:7" x14ac:dyDescent="0.2">
      <c r="A16" s="43" t="s">
        <v>22</v>
      </c>
      <c r="B16" s="225">
        <v>2.2599999999999998</v>
      </c>
      <c r="C16" s="225">
        <v>2.4700000000000002</v>
      </c>
      <c r="D16" s="226">
        <v>2.4</v>
      </c>
      <c r="E16" s="218">
        <v>2.39</v>
      </c>
      <c r="F16" s="218">
        <v>2.42</v>
      </c>
      <c r="G16" s="210"/>
    </row>
    <row r="17" spans="1:6" x14ac:dyDescent="0.2">
      <c r="A17" s="44" t="s">
        <v>17</v>
      </c>
      <c r="B17" s="225"/>
      <c r="C17" s="225"/>
      <c r="D17" s="226"/>
      <c r="E17" s="218"/>
      <c r="F17" s="218"/>
    </row>
    <row r="18" spans="1:6" x14ac:dyDescent="0.2">
      <c r="A18" s="45" t="s">
        <v>23</v>
      </c>
      <c r="B18" s="225">
        <v>1.06</v>
      </c>
      <c r="C18" s="225">
        <v>1.18</v>
      </c>
      <c r="D18" s="226">
        <v>1.1599999999999999</v>
      </c>
      <c r="E18" s="218">
        <v>1.1100000000000001</v>
      </c>
      <c r="F18" s="218">
        <v>1.1200000000000001</v>
      </c>
    </row>
    <row r="19" spans="1:6" x14ac:dyDescent="0.2">
      <c r="A19" s="45" t="s">
        <v>24</v>
      </c>
      <c r="B19" s="225">
        <v>0.82</v>
      </c>
      <c r="C19" s="225">
        <v>0.85</v>
      </c>
      <c r="D19" s="226">
        <v>0.81</v>
      </c>
      <c r="E19" s="218">
        <v>0.82</v>
      </c>
      <c r="F19" s="218">
        <v>0.82</v>
      </c>
    </row>
    <row r="20" spans="1:6" x14ac:dyDescent="0.2">
      <c r="A20" s="45" t="s">
        <v>25</v>
      </c>
      <c r="B20" s="225">
        <v>0.28999999999999998</v>
      </c>
      <c r="C20" s="225">
        <v>0.31</v>
      </c>
      <c r="D20" s="226">
        <v>0.3</v>
      </c>
      <c r="E20" s="218">
        <v>0.31</v>
      </c>
      <c r="F20" s="218">
        <v>0.35</v>
      </c>
    </row>
    <row r="21" spans="1:6" x14ac:dyDescent="0.2">
      <c r="A21" s="43" t="s">
        <v>30</v>
      </c>
      <c r="B21" s="225">
        <v>4.58</v>
      </c>
      <c r="C21" s="225">
        <v>5.03</v>
      </c>
      <c r="D21" s="226">
        <v>4.72</v>
      </c>
      <c r="E21" s="218">
        <v>4.3499999999999996</v>
      </c>
      <c r="F21" s="218">
        <v>4.42</v>
      </c>
    </row>
    <row r="22" spans="1:6" x14ac:dyDescent="0.2">
      <c r="A22" s="44" t="s">
        <v>17</v>
      </c>
      <c r="B22" s="225"/>
      <c r="C22" s="225"/>
      <c r="D22" s="226"/>
      <c r="E22" s="218"/>
      <c r="F22" s="218"/>
    </row>
    <row r="23" spans="1:6" ht="25.5" x14ac:dyDescent="0.2">
      <c r="A23" s="45" t="s">
        <v>31</v>
      </c>
      <c r="B23" s="225">
        <v>0.4</v>
      </c>
      <c r="C23" s="225">
        <v>0.44</v>
      </c>
      <c r="D23" s="226">
        <v>0.41</v>
      </c>
      <c r="E23" s="218">
        <v>0.39</v>
      </c>
      <c r="F23" s="218">
        <v>0.4</v>
      </c>
    </row>
    <row r="24" spans="1:6" x14ac:dyDescent="0.2">
      <c r="A24" s="45" t="s">
        <v>32</v>
      </c>
      <c r="B24" s="225">
        <v>1.1399999999999999</v>
      </c>
      <c r="C24" s="225">
        <v>1.22</v>
      </c>
      <c r="D24" s="226">
        <v>1.22</v>
      </c>
      <c r="E24" s="218">
        <v>1.1499999999999999</v>
      </c>
      <c r="F24" s="218">
        <v>1.1599999999999999</v>
      </c>
    </row>
    <row r="25" spans="1:6" x14ac:dyDescent="0.2">
      <c r="A25" s="43" t="s">
        <v>34</v>
      </c>
      <c r="B25" s="225">
        <v>1.1200000000000001</v>
      </c>
      <c r="C25" s="225">
        <v>1.23</v>
      </c>
      <c r="D25" s="226">
        <v>1.18</v>
      </c>
      <c r="E25" s="218">
        <v>1.23</v>
      </c>
      <c r="F25" s="218">
        <v>1.23</v>
      </c>
    </row>
    <row r="26" spans="1:6" x14ac:dyDescent="0.2">
      <c r="A26" s="43" t="s">
        <v>26</v>
      </c>
      <c r="B26" s="225">
        <v>1.21</v>
      </c>
      <c r="C26" s="225">
        <v>1.25</v>
      </c>
      <c r="D26" s="226">
        <v>1.22</v>
      </c>
      <c r="E26" s="218">
        <v>1.45</v>
      </c>
      <c r="F26" s="218">
        <v>1.77</v>
      </c>
    </row>
    <row r="27" spans="1:6" x14ac:dyDescent="0.2">
      <c r="A27" s="43" t="s">
        <v>35</v>
      </c>
      <c r="B27" s="225">
        <v>2.76</v>
      </c>
      <c r="C27" s="225">
        <v>2.99</v>
      </c>
      <c r="D27" s="226">
        <v>3.22</v>
      </c>
      <c r="E27" s="218">
        <v>2.97</v>
      </c>
      <c r="F27" s="218">
        <v>3.18</v>
      </c>
    </row>
    <row r="28" spans="1:6" x14ac:dyDescent="0.2">
      <c r="A28" s="43" t="s">
        <v>36</v>
      </c>
      <c r="B28" s="225">
        <v>0.74</v>
      </c>
      <c r="C28" s="225">
        <v>0.78</v>
      </c>
      <c r="D28" s="226">
        <v>0.81</v>
      </c>
      <c r="E28" s="218">
        <v>0.83</v>
      </c>
      <c r="F28" s="218">
        <v>0.82</v>
      </c>
    </row>
    <row r="29" spans="1:6" x14ac:dyDescent="0.2">
      <c r="A29" s="43" t="s">
        <v>39</v>
      </c>
      <c r="B29" s="225">
        <v>0.59</v>
      </c>
      <c r="C29" s="225">
        <v>0.65</v>
      </c>
      <c r="D29" s="226">
        <v>0.71</v>
      </c>
      <c r="E29" s="218">
        <v>0.71</v>
      </c>
      <c r="F29" s="218">
        <v>0.73</v>
      </c>
    </row>
    <row r="30" spans="1:6" x14ac:dyDescent="0.2">
      <c r="A30" s="43" t="s">
        <v>37</v>
      </c>
      <c r="B30" s="225">
        <v>1.91</v>
      </c>
      <c r="C30" s="225">
        <v>2.1</v>
      </c>
      <c r="D30" s="226">
        <v>2.0699999999999998</v>
      </c>
      <c r="E30" s="218">
        <v>1.96</v>
      </c>
      <c r="F30" s="218">
        <v>1.89</v>
      </c>
    </row>
    <row r="31" spans="1:6" x14ac:dyDescent="0.2">
      <c r="A31" s="43" t="s">
        <v>40</v>
      </c>
      <c r="B31" s="225">
        <v>0.57999999999999996</v>
      </c>
      <c r="C31" s="225">
        <v>0.61</v>
      </c>
      <c r="D31" s="226">
        <v>0.6</v>
      </c>
      <c r="E31" s="218">
        <v>0.61</v>
      </c>
      <c r="F31" s="218">
        <v>0.64</v>
      </c>
    </row>
    <row r="32" spans="1:6" x14ac:dyDescent="0.2">
      <c r="A32" s="43" t="s">
        <v>119</v>
      </c>
      <c r="B32" s="225">
        <v>0.44</v>
      </c>
      <c r="C32" s="225">
        <v>0.45</v>
      </c>
      <c r="D32" s="226">
        <v>0.46</v>
      </c>
      <c r="E32" s="218">
        <v>0.63</v>
      </c>
      <c r="F32" s="218">
        <v>0.63</v>
      </c>
    </row>
    <row r="33" spans="1:6" x14ac:dyDescent="0.2">
      <c r="A33" s="43" t="s">
        <v>120</v>
      </c>
      <c r="B33" s="225">
        <v>1.4</v>
      </c>
      <c r="C33" s="225">
        <v>1.55</v>
      </c>
      <c r="D33" s="226">
        <v>1.49</v>
      </c>
      <c r="E33" s="218">
        <v>1.56</v>
      </c>
      <c r="F33" s="218">
        <v>1.5</v>
      </c>
    </row>
    <row r="34" spans="1:6" x14ac:dyDescent="0.2">
      <c r="A34" s="43" t="s">
        <v>41</v>
      </c>
      <c r="B34" s="225">
        <v>1.72</v>
      </c>
      <c r="C34" s="225">
        <v>1.82</v>
      </c>
      <c r="D34" s="226">
        <v>1.96</v>
      </c>
      <c r="E34" s="218">
        <v>1.8</v>
      </c>
      <c r="F34" s="218">
        <v>1.71</v>
      </c>
    </row>
    <row r="35" spans="1:6" x14ac:dyDescent="0.2">
      <c r="A35" s="43" t="s">
        <v>38</v>
      </c>
      <c r="B35" s="225">
        <v>0.14000000000000001</v>
      </c>
      <c r="C35" s="225">
        <v>0.14000000000000001</v>
      </c>
      <c r="D35" s="226">
        <v>0.13</v>
      </c>
      <c r="E35" s="218">
        <v>0.12</v>
      </c>
      <c r="F35" s="218">
        <v>0.13</v>
      </c>
    </row>
    <row r="36" spans="1:6" ht="13.5" customHeight="1" x14ac:dyDescent="0.2">
      <c r="A36" s="43" t="s">
        <v>33</v>
      </c>
      <c r="B36" s="225">
        <v>1.46</v>
      </c>
      <c r="C36" s="225">
        <v>1.55</v>
      </c>
      <c r="D36" s="226">
        <v>1.54</v>
      </c>
      <c r="E36" s="218">
        <v>1.42</v>
      </c>
      <c r="F36" s="218">
        <v>1.44</v>
      </c>
    </row>
    <row r="37" spans="1:6" ht="13.5" customHeight="1" x14ac:dyDescent="0.2">
      <c r="A37" s="43" t="s">
        <v>42</v>
      </c>
      <c r="B37" s="225">
        <v>1.29</v>
      </c>
      <c r="C37" s="225">
        <v>1.37</v>
      </c>
      <c r="D37" s="226">
        <v>1.71</v>
      </c>
      <c r="E37" s="218">
        <v>1.65</v>
      </c>
      <c r="F37" s="218">
        <v>1.89</v>
      </c>
    </row>
    <row r="38" spans="1:6" ht="13.5" customHeight="1" x14ac:dyDescent="0.2">
      <c r="A38" s="43" t="s">
        <v>43</v>
      </c>
      <c r="B38" s="225">
        <v>2.5099999999999998</v>
      </c>
      <c r="C38" s="225">
        <v>2.91</v>
      </c>
      <c r="D38" s="226">
        <v>3.26</v>
      </c>
      <c r="E38" s="218">
        <v>3.38</v>
      </c>
      <c r="F38" s="218">
        <v>3.44</v>
      </c>
    </row>
    <row r="39" spans="1:6" x14ac:dyDescent="0.2">
      <c r="A39" s="42" t="s">
        <v>44</v>
      </c>
      <c r="B39" s="223">
        <v>54.64</v>
      </c>
      <c r="C39" s="223">
        <v>53.9</v>
      </c>
      <c r="D39" s="224">
        <v>53.56</v>
      </c>
      <c r="E39" s="217">
        <v>52.79</v>
      </c>
      <c r="F39" s="217">
        <v>51.96</v>
      </c>
    </row>
    <row r="40" spans="1:6" x14ac:dyDescent="0.2">
      <c r="A40" s="43" t="s">
        <v>45</v>
      </c>
      <c r="B40" s="225">
        <v>0.16</v>
      </c>
      <c r="C40" s="225">
        <v>0.16</v>
      </c>
      <c r="D40" s="226">
        <v>0.15</v>
      </c>
      <c r="E40" s="218">
        <v>0.14000000000000001</v>
      </c>
      <c r="F40" s="218">
        <v>0.13</v>
      </c>
    </row>
    <row r="41" spans="1:6" ht="12.75" customHeight="1" x14ac:dyDescent="0.2">
      <c r="A41" s="46" t="s">
        <v>46</v>
      </c>
      <c r="B41" s="225">
        <v>2.63</v>
      </c>
      <c r="C41" s="225">
        <v>2.69</v>
      </c>
      <c r="D41" s="226">
        <v>2.57</v>
      </c>
      <c r="E41" s="218">
        <v>2.3199999999999998</v>
      </c>
      <c r="F41" s="218">
        <v>1.99</v>
      </c>
    </row>
    <row r="42" spans="1:6" x14ac:dyDescent="0.2">
      <c r="A42" s="43" t="s">
        <v>47</v>
      </c>
      <c r="B42" s="225">
        <v>0.66</v>
      </c>
      <c r="C42" s="225">
        <v>0.67</v>
      </c>
      <c r="D42" s="226">
        <v>0.65</v>
      </c>
      <c r="E42" s="218">
        <v>0.56999999999999995</v>
      </c>
      <c r="F42" s="218">
        <v>0.47</v>
      </c>
    </row>
    <row r="43" spans="1:6" x14ac:dyDescent="0.2">
      <c r="A43" s="107" t="s">
        <v>143</v>
      </c>
      <c r="B43" s="225">
        <v>0.53</v>
      </c>
      <c r="C43" s="225">
        <v>0.52</v>
      </c>
      <c r="D43" s="226">
        <v>0.49</v>
      </c>
      <c r="E43" s="218">
        <v>0.44</v>
      </c>
      <c r="F43" s="218">
        <v>0.38</v>
      </c>
    </row>
    <row r="44" spans="1:6" x14ac:dyDescent="0.2">
      <c r="A44" s="107" t="s">
        <v>54</v>
      </c>
      <c r="B44" s="225">
        <v>0.35</v>
      </c>
      <c r="C44" s="225">
        <v>0.36</v>
      </c>
      <c r="D44" s="226">
        <v>0.34</v>
      </c>
      <c r="E44" s="218">
        <v>0.32</v>
      </c>
      <c r="F44" s="218">
        <v>0.28999999999999998</v>
      </c>
    </row>
    <row r="45" spans="1:6" ht="14.25" x14ac:dyDescent="0.2">
      <c r="A45" s="107" t="s">
        <v>144</v>
      </c>
      <c r="B45" s="225">
        <v>0.81</v>
      </c>
      <c r="C45" s="225">
        <v>0.78</v>
      </c>
      <c r="D45" s="226">
        <v>0.71</v>
      </c>
      <c r="E45" s="218">
        <v>0.62</v>
      </c>
      <c r="F45" s="218">
        <v>0.52</v>
      </c>
    </row>
    <row r="46" spans="1:6" x14ac:dyDescent="0.2">
      <c r="A46" s="43" t="s">
        <v>62</v>
      </c>
      <c r="B46" s="225">
        <v>0.14000000000000001</v>
      </c>
      <c r="C46" s="225">
        <v>0.15</v>
      </c>
      <c r="D46" s="227">
        <v>0.14000000000000001</v>
      </c>
      <c r="E46" s="218">
        <v>0.14000000000000001</v>
      </c>
      <c r="F46" s="218">
        <v>0.16</v>
      </c>
    </row>
    <row r="47" spans="1:6" ht="25.5" x14ac:dyDescent="0.2">
      <c r="A47" s="43" t="s">
        <v>55</v>
      </c>
      <c r="B47" s="225">
        <v>2.2599999999999998</v>
      </c>
      <c r="C47" s="225">
        <v>2.31</v>
      </c>
      <c r="D47" s="226">
        <v>2.62</v>
      </c>
      <c r="E47" s="218">
        <v>2.4700000000000002</v>
      </c>
      <c r="F47" s="218">
        <v>2.54</v>
      </c>
    </row>
    <row r="48" spans="1:6" x14ac:dyDescent="0.2">
      <c r="A48" s="109" t="s">
        <v>56</v>
      </c>
      <c r="B48" s="225">
        <v>0.08</v>
      </c>
      <c r="C48" s="225">
        <v>0.09</v>
      </c>
      <c r="D48" s="226">
        <v>0.13</v>
      </c>
      <c r="E48" s="218">
        <v>0.12</v>
      </c>
      <c r="F48" s="218">
        <v>0.11</v>
      </c>
    </row>
    <row r="49" spans="1:6" x14ac:dyDescent="0.2">
      <c r="A49" s="43" t="s">
        <v>61</v>
      </c>
      <c r="B49" s="225">
        <v>0.83</v>
      </c>
      <c r="C49" s="225">
        <v>0.85</v>
      </c>
      <c r="D49" s="228">
        <v>1.1399999999999999</v>
      </c>
      <c r="E49" s="218">
        <v>1.02</v>
      </c>
      <c r="F49" s="218">
        <v>0.97</v>
      </c>
    </row>
    <row r="50" spans="1:6" x14ac:dyDescent="0.2">
      <c r="A50" s="43" t="s">
        <v>58</v>
      </c>
      <c r="B50" s="225">
        <v>2.16</v>
      </c>
      <c r="C50" s="225">
        <v>2.16</v>
      </c>
      <c r="D50" s="226">
        <v>1.81</v>
      </c>
      <c r="E50" s="218">
        <v>1.6</v>
      </c>
      <c r="F50" s="218">
        <v>1.53</v>
      </c>
    </row>
    <row r="51" spans="1:6" x14ac:dyDescent="0.2">
      <c r="A51" s="44" t="s">
        <v>17</v>
      </c>
      <c r="B51" s="225"/>
      <c r="C51" s="225"/>
      <c r="D51" s="226"/>
      <c r="E51" s="218"/>
      <c r="F51" s="218"/>
    </row>
    <row r="52" spans="1:6" ht="14.25" customHeight="1" x14ac:dyDescent="0.2">
      <c r="A52" s="47" t="s">
        <v>59</v>
      </c>
      <c r="B52" s="225">
        <v>0.41</v>
      </c>
      <c r="C52" s="225">
        <v>0.42</v>
      </c>
      <c r="D52" s="226">
        <v>0.39</v>
      </c>
      <c r="E52" s="218">
        <v>0.35</v>
      </c>
      <c r="F52" s="218">
        <v>0.33</v>
      </c>
    </row>
    <row r="53" spans="1:6" x14ac:dyDescent="0.2">
      <c r="A53" s="47" t="s">
        <v>60</v>
      </c>
      <c r="B53" s="225">
        <v>1.24</v>
      </c>
      <c r="C53" s="225">
        <v>1.23</v>
      </c>
      <c r="D53" s="228">
        <v>1.04</v>
      </c>
      <c r="E53" s="218">
        <v>0.92</v>
      </c>
      <c r="F53" s="218">
        <v>0.88</v>
      </c>
    </row>
    <row r="54" spans="1:6" x14ac:dyDescent="0.2">
      <c r="A54" s="43" t="s">
        <v>48</v>
      </c>
      <c r="B54" s="225">
        <v>1.77</v>
      </c>
      <c r="C54" s="225">
        <v>1.84</v>
      </c>
      <c r="D54" s="226">
        <v>1.93</v>
      </c>
      <c r="E54" s="218">
        <v>1.72</v>
      </c>
      <c r="F54" s="218">
        <v>1.79</v>
      </c>
    </row>
    <row r="55" spans="1:6" x14ac:dyDescent="0.2">
      <c r="A55" s="44" t="s">
        <v>17</v>
      </c>
      <c r="B55" s="225"/>
      <c r="C55" s="225"/>
      <c r="D55" s="226"/>
      <c r="E55" s="218"/>
      <c r="F55" s="218"/>
    </row>
    <row r="56" spans="1:6" x14ac:dyDescent="0.2">
      <c r="A56" s="45" t="s">
        <v>49</v>
      </c>
      <c r="B56" s="225">
        <v>0.6</v>
      </c>
      <c r="C56" s="225">
        <v>0.63</v>
      </c>
      <c r="D56" s="226">
        <v>0.56999999999999995</v>
      </c>
      <c r="E56" s="218">
        <v>0.53</v>
      </c>
      <c r="F56" s="218">
        <v>0.56999999999999995</v>
      </c>
    </row>
    <row r="57" spans="1:6" x14ac:dyDescent="0.2">
      <c r="A57" s="45" t="s">
        <v>50</v>
      </c>
      <c r="B57" s="225">
        <v>0.33</v>
      </c>
      <c r="C57" s="225">
        <v>0.36</v>
      </c>
      <c r="D57" s="226">
        <v>0.34</v>
      </c>
      <c r="E57" s="218">
        <v>0.31</v>
      </c>
      <c r="F57" s="218">
        <v>0.37</v>
      </c>
    </row>
    <row r="58" spans="1:6" ht="14.25" x14ac:dyDescent="0.2">
      <c r="A58" s="107" t="s">
        <v>145</v>
      </c>
      <c r="B58" s="225">
        <v>0.17</v>
      </c>
      <c r="C58" s="225">
        <v>0.16</v>
      </c>
      <c r="D58" s="226">
        <v>0.15</v>
      </c>
      <c r="E58" s="218">
        <v>0.15</v>
      </c>
      <c r="F58" s="218">
        <v>0.15</v>
      </c>
    </row>
    <row r="59" spans="1:6" s="108" customFormat="1" x14ac:dyDescent="0.2">
      <c r="A59" s="107" t="s">
        <v>57</v>
      </c>
      <c r="B59" s="225">
        <v>0.08</v>
      </c>
      <c r="C59" s="229">
        <v>0.08</v>
      </c>
      <c r="D59" s="226">
        <v>0.08</v>
      </c>
      <c r="E59" s="218">
        <v>7.0000000000000007E-2</v>
      </c>
      <c r="F59" s="218">
        <v>7.0000000000000007E-2</v>
      </c>
    </row>
    <row r="60" spans="1:6" x14ac:dyDescent="0.2">
      <c r="A60" s="43" t="s">
        <v>51</v>
      </c>
      <c r="B60" s="225">
        <v>5.86</v>
      </c>
      <c r="C60" s="225">
        <v>6</v>
      </c>
      <c r="D60" s="226">
        <v>6.16</v>
      </c>
      <c r="E60" s="218">
        <v>6.69</v>
      </c>
      <c r="F60" s="218">
        <v>5.56</v>
      </c>
    </row>
    <row r="61" spans="1:6" ht="25.5" x14ac:dyDescent="0.2">
      <c r="A61" s="43" t="s">
        <v>52</v>
      </c>
      <c r="B61" s="225">
        <v>1.96</v>
      </c>
      <c r="C61" s="225">
        <v>2.04</v>
      </c>
      <c r="D61" s="226">
        <v>1.92</v>
      </c>
      <c r="E61" s="218">
        <v>1.85</v>
      </c>
      <c r="F61" s="218">
        <v>1.84</v>
      </c>
    </row>
    <row r="62" spans="1:6" x14ac:dyDescent="0.2">
      <c r="A62" s="107" t="s">
        <v>146</v>
      </c>
      <c r="B62" s="225">
        <v>1.82</v>
      </c>
      <c r="C62" s="225">
        <v>1.86</v>
      </c>
      <c r="D62" s="226">
        <v>1.72</v>
      </c>
      <c r="E62" s="218">
        <v>1.58</v>
      </c>
      <c r="F62" s="218">
        <v>1.7</v>
      </c>
    </row>
    <row r="63" spans="1:6" x14ac:dyDescent="0.2">
      <c r="A63" s="43" t="s">
        <v>53</v>
      </c>
      <c r="B63" s="225">
        <v>2.0099999999999998</v>
      </c>
      <c r="C63" s="225">
        <v>2.08</v>
      </c>
      <c r="D63" s="226">
        <v>2.02</v>
      </c>
      <c r="E63" s="218">
        <v>2.0299999999999998</v>
      </c>
      <c r="F63" s="218">
        <v>2.0099999999999998</v>
      </c>
    </row>
    <row r="64" spans="1:6" ht="14.25" x14ac:dyDescent="0.2">
      <c r="A64" s="241" t="s">
        <v>165</v>
      </c>
      <c r="B64" s="225">
        <v>1.97</v>
      </c>
      <c r="C64" s="225">
        <v>2.02</v>
      </c>
      <c r="D64" s="226">
        <v>1.97</v>
      </c>
      <c r="E64" s="218">
        <v>1.8</v>
      </c>
      <c r="F64" s="218">
        <v>1.73</v>
      </c>
    </row>
    <row r="65" spans="1:6" x14ac:dyDescent="0.2">
      <c r="A65" s="46" t="s">
        <v>133</v>
      </c>
      <c r="B65" s="229">
        <v>3.32</v>
      </c>
      <c r="C65" s="229">
        <v>3.29</v>
      </c>
      <c r="D65" s="218">
        <v>3.23</v>
      </c>
      <c r="E65" s="218">
        <v>3.06</v>
      </c>
      <c r="F65" s="218">
        <v>2.95</v>
      </c>
    </row>
    <row r="66" spans="1:6" ht="42" customHeight="1" x14ac:dyDescent="0.2">
      <c r="A66" s="141" t="s">
        <v>147</v>
      </c>
      <c r="B66" s="230">
        <v>0.42</v>
      </c>
      <c r="C66" s="230">
        <v>0.43</v>
      </c>
      <c r="D66" s="219">
        <v>0.42</v>
      </c>
      <c r="E66" s="219">
        <v>0.4</v>
      </c>
      <c r="F66" s="219">
        <v>0.39</v>
      </c>
    </row>
    <row r="67" spans="1:6" s="108" customFormat="1" x14ac:dyDescent="0.2">
      <c r="A67" s="39"/>
      <c r="B67" s="220"/>
      <c r="C67" s="220"/>
      <c r="D67" s="220"/>
      <c r="E67" s="220"/>
      <c r="F67" s="220"/>
    </row>
    <row r="68" spans="1:6" ht="13.5" x14ac:dyDescent="0.2">
      <c r="A68" s="142" t="s">
        <v>153</v>
      </c>
    </row>
    <row r="69" spans="1:6" ht="13.5" x14ac:dyDescent="0.2">
      <c r="A69" s="142" t="s">
        <v>154</v>
      </c>
    </row>
    <row r="70" spans="1:6" ht="13.5" x14ac:dyDescent="0.2">
      <c r="A70" s="142" t="s">
        <v>155</v>
      </c>
    </row>
    <row r="71" spans="1:6" ht="13.5" x14ac:dyDescent="0.2">
      <c r="A71" s="142" t="s">
        <v>156</v>
      </c>
    </row>
  </sheetData>
  <mergeCells count="2">
    <mergeCell ref="A1:F1"/>
    <mergeCell ref="A3:F3"/>
  </mergeCells>
  <pageMargins left="0.7" right="0.7" top="0.75" bottom="0.75" header="0.3" footer="0.3"/>
  <pageSetup paperSize="9" scale="69" orientation="portrait" r:id="rId1"/>
  <headerFooter>
    <oddHeader>&amp;C&amp;K01+049ТОРГОВЛЯ И УСЛУГИ НАСЕЛЕНИЮ</oddHeader>
    <oddFooter>&amp;C&amp;K01+045Ханты-Мансийский автономный округ – Югра в цифрах.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Normal="100" workbookViewId="0">
      <selection sqref="A1:F1"/>
    </sheetView>
  </sheetViews>
  <sheetFormatPr defaultColWidth="9.140625" defaultRowHeight="12.75" x14ac:dyDescent="0.2"/>
  <cols>
    <col min="1" max="1" width="35.5703125" style="1" customWidth="1"/>
    <col min="2" max="4" width="10" style="1" customWidth="1"/>
    <col min="5" max="6" width="10" style="133" customWidth="1"/>
    <col min="7" max="16384" width="9.140625" style="1"/>
  </cols>
  <sheetData>
    <row r="1" spans="1:6" ht="15" x14ac:dyDescent="0.2">
      <c r="A1" s="244" t="s">
        <v>122</v>
      </c>
      <c r="B1" s="244"/>
      <c r="C1" s="244"/>
      <c r="D1" s="244"/>
      <c r="E1" s="244"/>
      <c r="F1" s="244"/>
    </row>
    <row r="2" spans="1:6" ht="13.15" x14ac:dyDescent="0.25">
      <c r="A2" s="3"/>
    </row>
    <row r="3" spans="1:6" ht="13.15" x14ac:dyDescent="0.25">
      <c r="A3" s="7"/>
      <c r="B3" s="8">
        <v>2018</v>
      </c>
      <c r="C3" s="9">
        <v>2019</v>
      </c>
      <c r="D3" s="26">
        <v>2020</v>
      </c>
      <c r="E3" s="36">
        <v>2021</v>
      </c>
      <c r="F3" s="36">
        <v>2022</v>
      </c>
    </row>
    <row r="4" spans="1:6" x14ac:dyDescent="0.2">
      <c r="A4" s="33" t="s">
        <v>64</v>
      </c>
      <c r="B4" s="27"/>
      <c r="C4" s="20"/>
      <c r="D4" s="34"/>
      <c r="E4" s="208"/>
      <c r="F4" s="208"/>
    </row>
    <row r="5" spans="1:6" x14ac:dyDescent="0.2">
      <c r="A5" s="14" t="s">
        <v>128</v>
      </c>
      <c r="B5" s="99">
        <v>36173.800000000003</v>
      </c>
      <c r="C5" s="103">
        <v>36946.1</v>
      </c>
      <c r="D5" s="100">
        <v>30696.2</v>
      </c>
      <c r="E5" s="128">
        <v>35083.5</v>
      </c>
      <c r="F5" s="128">
        <v>37683.800000000003</v>
      </c>
    </row>
    <row r="6" spans="1:6" x14ac:dyDescent="0.2">
      <c r="A6" s="14" t="s">
        <v>11</v>
      </c>
      <c r="B6" s="99">
        <v>21799</v>
      </c>
      <c r="C6" s="103">
        <v>22134</v>
      </c>
      <c r="D6" s="100">
        <v>18259</v>
      </c>
      <c r="E6" s="106">
        <v>20699</v>
      </c>
      <c r="F6" s="128">
        <v>21883</v>
      </c>
    </row>
    <row r="7" spans="1:6" ht="25.5" x14ac:dyDescent="0.2">
      <c r="A7" s="16" t="s">
        <v>65</v>
      </c>
      <c r="B7" s="101">
        <v>103.2</v>
      </c>
      <c r="C7" s="104">
        <v>101.6</v>
      </c>
      <c r="D7" s="102">
        <v>83.2</v>
      </c>
      <c r="E7" s="159">
        <v>111.8</v>
      </c>
      <c r="F7" s="159">
        <v>102.5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Normal="100" workbookViewId="0">
      <selection sqref="A1:F1"/>
    </sheetView>
  </sheetViews>
  <sheetFormatPr defaultColWidth="9.140625" defaultRowHeight="12.75" x14ac:dyDescent="0.2"/>
  <cols>
    <col min="1" max="1" width="32.85546875" style="133" customWidth="1"/>
    <col min="2" max="6" width="10" style="133" customWidth="1"/>
    <col min="7" max="16384" width="9.140625" style="133"/>
  </cols>
  <sheetData>
    <row r="1" spans="1:6" ht="14.25" x14ac:dyDescent="0.2">
      <c r="A1" s="243" t="s">
        <v>66</v>
      </c>
      <c r="B1" s="243"/>
      <c r="C1" s="243"/>
      <c r="D1" s="243"/>
      <c r="E1" s="243"/>
      <c r="F1" s="243"/>
    </row>
    <row r="2" spans="1:6" ht="13.9" x14ac:dyDescent="0.25">
      <c r="A2" s="126"/>
      <c r="B2" s="6"/>
      <c r="C2" s="6"/>
      <c r="D2" s="6"/>
      <c r="E2" s="6"/>
      <c r="F2" s="6"/>
    </row>
    <row r="3" spans="1:6" ht="15" x14ac:dyDescent="0.2">
      <c r="A3" s="244" t="s">
        <v>123</v>
      </c>
      <c r="B3" s="244"/>
      <c r="C3" s="244"/>
      <c r="D3" s="244"/>
      <c r="E3" s="244"/>
      <c r="F3" s="244"/>
    </row>
    <row r="4" spans="1:6" ht="13.15" x14ac:dyDescent="0.25">
      <c r="A4" s="4"/>
    </row>
    <row r="5" spans="1:6" ht="13.15" x14ac:dyDescent="0.25">
      <c r="A5" s="23"/>
      <c r="B5" s="9">
        <v>2018</v>
      </c>
      <c r="C5" s="10">
        <v>2019</v>
      </c>
      <c r="D5" s="36">
        <v>2020</v>
      </c>
      <c r="E5" s="36">
        <v>2021</v>
      </c>
      <c r="F5" s="36">
        <v>2022</v>
      </c>
    </row>
    <row r="6" spans="1:6" ht="28.5" customHeight="1" x14ac:dyDescent="0.2">
      <c r="A6" s="236" t="s">
        <v>130</v>
      </c>
      <c r="B6" s="134">
        <v>425342.4</v>
      </c>
      <c r="C6" s="135">
        <v>460990.1</v>
      </c>
      <c r="D6" s="130">
        <v>455052.3</v>
      </c>
      <c r="E6" s="136">
        <v>555856.69999999995</v>
      </c>
      <c r="F6" s="136">
        <v>614470.6</v>
      </c>
    </row>
    <row r="7" spans="1:6" ht="43.5" customHeight="1" x14ac:dyDescent="0.2">
      <c r="A7" s="236" t="s">
        <v>67</v>
      </c>
      <c r="B7" s="134">
        <v>87.6</v>
      </c>
      <c r="C7" s="135">
        <v>105.5</v>
      </c>
      <c r="D7" s="130">
        <v>101.9</v>
      </c>
      <c r="E7" s="131">
        <v>103</v>
      </c>
      <c r="F7" s="131">
        <v>101</v>
      </c>
    </row>
    <row r="8" spans="1:6" ht="42" customHeight="1" x14ac:dyDescent="0.2">
      <c r="A8" s="236" t="s">
        <v>131</v>
      </c>
      <c r="B8" s="134">
        <v>153456.70000000001</v>
      </c>
      <c r="C8" s="137">
        <v>166168</v>
      </c>
      <c r="D8" s="130">
        <v>181327.6</v>
      </c>
      <c r="E8" s="131">
        <v>210934</v>
      </c>
      <c r="F8" s="131">
        <v>216697</v>
      </c>
    </row>
    <row r="9" spans="1:6" ht="56.25" customHeight="1" x14ac:dyDescent="0.2">
      <c r="A9" s="237" t="s">
        <v>68</v>
      </c>
      <c r="B9" s="138">
        <v>91.8</v>
      </c>
      <c r="C9" s="139">
        <v>105.4</v>
      </c>
      <c r="D9" s="140">
        <v>112.6</v>
      </c>
      <c r="E9" s="140">
        <v>98.1</v>
      </c>
      <c r="F9" s="140">
        <v>93.9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sqref="A1:F1"/>
    </sheetView>
  </sheetViews>
  <sheetFormatPr defaultColWidth="9.140625" defaultRowHeight="12.75" x14ac:dyDescent="0.2"/>
  <cols>
    <col min="1" max="1" width="27.42578125" style="1" customWidth="1"/>
    <col min="2" max="4" width="11" style="1" customWidth="1"/>
    <col min="5" max="5" width="11" style="155" customWidth="1"/>
    <col min="6" max="6" width="11" style="133" customWidth="1"/>
    <col min="7" max="16384" width="9.140625" style="1"/>
  </cols>
  <sheetData>
    <row r="1" spans="1:9" ht="14.25" x14ac:dyDescent="0.2">
      <c r="A1" s="243" t="s">
        <v>69</v>
      </c>
      <c r="B1" s="243"/>
      <c r="C1" s="243"/>
      <c r="D1" s="243"/>
      <c r="E1" s="243"/>
      <c r="F1" s="243"/>
    </row>
    <row r="2" spans="1:9" ht="13.9" x14ac:dyDescent="0.25">
      <c r="A2" s="35"/>
      <c r="B2" s="6"/>
      <c r="C2" s="6"/>
      <c r="D2" s="6"/>
      <c r="E2" s="156"/>
      <c r="F2" s="6"/>
    </row>
    <row r="3" spans="1:9" ht="15" x14ac:dyDescent="0.2">
      <c r="A3" s="244" t="s">
        <v>124</v>
      </c>
      <c r="B3" s="244"/>
      <c r="C3" s="244"/>
      <c r="D3" s="244"/>
      <c r="E3" s="244"/>
      <c r="F3" s="244"/>
    </row>
    <row r="4" spans="1:9" ht="13.15" x14ac:dyDescent="0.25">
      <c r="A4" s="21"/>
    </row>
    <row r="5" spans="1:9" ht="15.6" x14ac:dyDescent="0.25">
      <c r="A5" s="61"/>
      <c r="B5" s="157">
        <v>2018</v>
      </c>
      <c r="C5" s="157">
        <v>2019</v>
      </c>
      <c r="D5" s="158">
        <v>2020</v>
      </c>
      <c r="E5" s="158" t="s">
        <v>148</v>
      </c>
      <c r="F5" s="158" t="s">
        <v>139</v>
      </c>
    </row>
    <row r="6" spans="1:9" x14ac:dyDescent="0.2">
      <c r="A6" s="41" t="s">
        <v>70</v>
      </c>
      <c r="B6" s="62"/>
      <c r="C6" s="63"/>
      <c r="D6" s="105"/>
      <c r="E6" s="151"/>
      <c r="F6" s="151"/>
      <c r="G6" s="150"/>
    </row>
    <row r="7" spans="1:9" x14ac:dyDescent="0.2">
      <c r="A7" s="60" t="s">
        <v>132</v>
      </c>
      <c r="B7" s="201">
        <v>113499.3</v>
      </c>
      <c r="C7" s="202">
        <v>120300.5</v>
      </c>
      <c r="D7" s="203">
        <v>108938.5</v>
      </c>
      <c r="E7" s="106">
        <v>133693.6</v>
      </c>
      <c r="F7" s="106">
        <v>148900.1</v>
      </c>
      <c r="G7" s="150"/>
    </row>
    <row r="8" spans="1:9" ht="23.45" customHeight="1" x14ac:dyDescent="0.2">
      <c r="A8" s="64" t="s">
        <v>71</v>
      </c>
      <c r="B8" s="202">
        <v>68396</v>
      </c>
      <c r="C8" s="202">
        <v>72069</v>
      </c>
      <c r="D8" s="204">
        <v>64799</v>
      </c>
      <c r="E8" s="106">
        <v>78880</v>
      </c>
      <c r="F8" s="128">
        <v>86488</v>
      </c>
      <c r="G8" s="150"/>
      <c r="H8" s="150"/>
      <c r="I8" s="150"/>
    </row>
    <row r="9" spans="1:9" ht="38.25" x14ac:dyDescent="0.2">
      <c r="A9" s="64" t="s">
        <v>65</v>
      </c>
      <c r="B9" s="202">
        <v>103.6</v>
      </c>
      <c r="C9" s="202">
        <v>101.9</v>
      </c>
      <c r="D9" s="204">
        <v>87.1</v>
      </c>
      <c r="E9" s="106">
        <v>119.2</v>
      </c>
      <c r="F9" s="195">
        <v>105</v>
      </c>
      <c r="G9" s="150"/>
    </row>
    <row r="10" spans="1:9" ht="25.5" x14ac:dyDescent="0.2">
      <c r="A10" s="65" t="s">
        <v>72</v>
      </c>
      <c r="B10" s="202"/>
      <c r="C10" s="202"/>
      <c r="D10" s="204"/>
      <c r="E10" s="106"/>
      <c r="F10" s="106"/>
      <c r="G10" s="150"/>
    </row>
    <row r="11" spans="1:9" x14ac:dyDescent="0.2">
      <c r="A11" s="60" t="s">
        <v>128</v>
      </c>
      <c r="B11" s="202">
        <v>8578.6</v>
      </c>
      <c r="C11" s="202">
        <v>8767.7000000000007</v>
      </c>
      <c r="D11" s="203">
        <v>8412.7000000000007</v>
      </c>
      <c r="E11" s="106">
        <v>11848.6</v>
      </c>
      <c r="F11" s="106">
        <v>11920.8</v>
      </c>
      <c r="I11" s="240"/>
    </row>
    <row r="12" spans="1:9" ht="22.9" customHeight="1" x14ac:dyDescent="0.2">
      <c r="A12" s="64" t="s">
        <v>71</v>
      </c>
      <c r="B12" s="202">
        <v>5170</v>
      </c>
      <c r="C12" s="202">
        <v>5253</v>
      </c>
      <c r="D12" s="204">
        <v>5004</v>
      </c>
      <c r="E12" s="106">
        <v>6991</v>
      </c>
      <c r="F12" s="106">
        <v>6924</v>
      </c>
      <c r="G12" s="150"/>
    </row>
    <row r="13" spans="1:9" ht="38.25" x14ac:dyDescent="0.2">
      <c r="A13" s="66" t="s">
        <v>65</v>
      </c>
      <c r="B13" s="205">
        <v>99.5</v>
      </c>
      <c r="C13" s="205">
        <v>100.2</v>
      </c>
      <c r="D13" s="206">
        <v>94</v>
      </c>
      <c r="E13" s="198">
        <v>134.6</v>
      </c>
      <c r="F13" s="125">
        <v>96.6</v>
      </c>
      <c r="G13" s="150"/>
    </row>
    <row r="14" spans="1:9" ht="13.15" x14ac:dyDescent="0.25">
      <c r="A14" s="59"/>
      <c r="B14" s="59"/>
      <c r="C14" s="59"/>
      <c r="D14" s="59"/>
      <c r="F14" s="155"/>
    </row>
    <row r="15" spans="1:9" ht="13.5" x14ac:dyDescent="0.2">
      <c r="A15" s="127" t="s">
        <v>149</v>
      </c>
      <c r="E15" s="1"/>
      <c r="F15" s="1"/>
    </row>
    <row r="16" spans="1:9" ht="13.5" x14ac:dyDescent="0.2">
      <c r="A16" s="37" t="s">
        <v>125</v>
      </c>
      <c r="E16" s="1"/>
      <c r="F16" s="1"/>
    </row>
    <row r="17" spans="5:6" ht="13.15" x14ac:dyDescent="0.25">
      <c r="E17" s="1"/>
      <c r="F17" s="1"/>
    </row>
    <row r="18" spans="5:6" ht="13.15" x14ac:dyDescent="0.25">
      <c r="E18" s="1"/>
      <c r="F18" s="1"/>
    </row>
    <row r="19" spans="5:6" ht="13.15" x14ac:dyDescent="0.25">
      <c r="E19" s="1"/>
      <c r="F19" s="1"/>
    </row>
    <row r="20" spans="5:6" ht="13.15" x14ac:dyDescent="0.25">
      <c r="E20" s="1"/>
      <c r="F20" s="1"/>
    </row>
    <row r="21" spans="5:6" ht="13.15" x14ac:dyDescent="0.25">
      <c r="E21" s="1"/>
      <c r="F21" s="1"/>
    </row>
    <row r="22" spans="5:6" ht="13.15" x14ac:dyDescent="0.25">
      <c r="E22" s="1"/>
      <c r="F22" s="1"/>
    </row>
    <row r="23" spans="5:6" ht="13.15" x14ac:dyDescent="0.25">
      <c r="E23" s="1"/>
      <c r="F23" s="1"/>
    </row>
    <row r="24" spans="5:6" ht="13.15" x14ac:dyDescent="0.25">
      <c r="E24" s="1"/>
      <c r="F24" s="1"/>
    </row>
    <row r="25" spans="5:6" ht="13.15" x14ac:dyDescent="0.25">
      <c r="E25" s="1"/>
      <c r="F25" s="1"/>
    </row>
    <row r="26" spans="5:6" ht="13.15" x14ac:dyDescent="0.25">
      <c r="E26" s="1"/>
      <c r="F26" s="1"/>
    </row>
    <row r="27" spans="5:6" ht="13.15" x14ac:dyDescent="0.25">
      <c r="E27" s="1"/>
      <c r="F27" s="1"/>
    </row>
    <row r="28" spans="5:6" ht="13.15" x14ac:dyDescent="0.25">
      <c r="E28" s="1"/>
      <c r="F28" s="1"/>
    </row>
    <row r="29" spans="5:6" ht="13.15" x14ac:dyDescent="0.25">
      <c r="E29" s="1"/>
      <c r="F29" s="1"/>
    </row>
    <row r="30" spans="5:6" ht="13.15" x14ac:dyDescent="0.25">
      <c r="E30" s="1"/>
      <c r="F30" s="1"/>
    </row>
    <row r="31" spans="5:6" ht="13.15" x14ac:dyDescent="0.25">
      <c r="E31" s="1"/>
      <c r="F31" s="1"/>
    </row>
    <row r="32" spans="5:6" ht="13.15" x14ac:dyDescent="0.25">
      <c r="E32" s="1"/>
      <c r="F32" s="1"/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sqref="A1:F1"/>
    </sheetView>
  </sheetViews>
  <sheetFormatPr defaultColWidth="9.140625" defaultRowHeight="12.75" x14ac:dyDescent="0.2"/>
  <cols>
    <col min="1" max="1" width="35" style="133" customWidth="1"/>
    <col min="2" max="6" width="10" style="133" customWidth="1"/>
    <col min="7" max="16384" width="9.140625" style="133"/>
  </cols>
  <sheetData>
    <row r="1" spans="1:11" ht="15" x14ac:dyDescent="0.2">
      <c r="A1" s="244" t="s">
        <v>157</v>
      </c>
      <c r="B1" s="244"/>
      <c r="C1" s="244"/>
      <c r="D1" s="244"/>
      <c r="E1" s="244"/>
      <c r="F1" s="244"/>
    </row>
    <row r="2" spans="1:11" ht="13.15" x14ac:dyDescent="0.25">
      <c r="A2" s="185"/>
    </row>
    <row r="3" spans="1:11" x14ac:dyDescent="0.2">
      <c r="A3" s="252" t="s">
        <v>63</v>
      </c>
      <c r="B3" s="252"/>
      <c r="C3" s="252"/>
      <c r="D3" s="252"/>
      <c r="E3" s="252"/>
      <c r="F3" s="252"/>
    </row>
    <row r="4" spans="1:11" ht="15.6" x14ac:dyDescent="0.25">
      <c r="A4" s="186"/>
      <c r="B4" s="58">
        <v>2018</v>
      </c>
      <c r="C4" s="58">
        <v>2019</v>
      </c>
      <c r="D4" s="98">
        <v>2020</v>
      </c>
      <c r="E4" s="10" t="s">
        <v>148</v>
      </c>
      <c r="F4" s="10" t="s">
        <v>139</v>
      </c>
    </row>
    <row r="5" spans="1:11" x14ac:dyDescent="0.2">
      <c r="A5" s="187" t="s">
        <v>73</v>
      </c>
      <c r="B5" s="188">
        <v>103.6</v>
      </c>
      <c r="C5" s="188">
        <v>101.9</v>
      </c>
      <c r="D5" s="189">
        <v>87.1</v>
      </c>
      <c r="E5" s="124">
        <v>119.2</v>
      </c>
      <c r="F5" s="200">
        <v>105</v>
      </c>
      <c r="G5" s="238"/>
      <c r="H5" s="238"/>
      <c r="I5" s="238"/>
      <c r="J5" s="238"/>
      <c r="K5" s="238"/>
    </row>
    <row r="6" spans="1:11" x14ac:dyDescent="0.2">
      <c r="A6" s="160" t="s">
        <v>74</v>
      </c>
      <c r="B6" s="117">
        <v>99.5</v>
      </c>
      <c r="C6" s="117">
        <v>100.2</v>
      </c>
      <c r="D6" s="129">
        <v>94</v>
      </c>
      <c r="E6" s="129">
        <v>134.6</v>
      </c>
      <c r="F6" s="128">
        <v>96.6</v>
      </c>
    </row>
    <row r="7" spans="1:11" x14ac:dyDescent="0.2">
      <c r="A7" s="160" t="s">
        <v>75</v>
      </c>
      <c r="B7" s="117">
        <v>103.6</v>
      </c>
      <c r="C7" s="117">
        <v>98.8</v>
      </c>
      <c r="D7" s="128">
        <v>73.7</v>
      </c>
      <c r="E7" s="129">
        <v>159</v>
      </c>
      <c r="F7" s="128">
        <v>116.1</v>
      </c>
    </row>
    <row r="8" spans="1:11" x14ac:dyDescent="0.2">
      <c r="A8" s="160" t="s">
        <v>135</v>
      </c>
      <c r="B8" s="117">
        <v>95</v>
      </c>
      <c r="C8" s="117">
        <v>100.4</v>
      </c>
      <c r="D8" s="129">
        <v>91</v>
      </c>
      <c r="E8" s="129">
        <v>96</v>
      </c>
      <c r="F8" s="128">
        <v>99.8</v>
      </c>
    </row>
    <row r="9" spans="1:11" x14ac:dyDescent="0.2">
      <c r="A9" s="143" t="s">
        <v>28</v>
      </c>
      <c r="B9" s="117"/>
      <c r="C9" s="117"/>
      <c r="D9" s="129"/>
      <c r="E9" s="129"/>
      <c r="F9" s="128"/>
    </row>
    <row r="10" spans="1:11" x14ac:dyDescent="0.2">
      <c r="A10" s="144" t="s">
        <v>150</v>
      </c>
      <c r="B10" s="117" t="s">
        <v>81</v>
      </c>
      <c r="C10" s="117" t="s">
        <v>81</v>
      </c>
      <c r="D10" s="129" t="s">
        <v>81</v>
      </c>
      <c r="E10" s="129" t="s">
        <v>81</v>
      </c>
      <c r="F10" s="128" t="s">
        <v>81</v>
      </c>
    </row>
    <row r="11" spans="1:11" x14ac:dyDescent="0.2">
      <c r="A11" s="162" t="s">
        <v>136</v>
      </c>
      <c r="B11" s="117">
        <v>103.7</v>
      </c>
      <c r="C11" s="117">
        <v>99.3</v>
      </c>
      <c r="D11" s="128">
        <v>87.5</v>
      </c>
      <c r="E11" s="129">
        <v>100.9</v>
      </c>
      <c r="F11" s="128">
        <v>93.5</v>
      </c>
    </row>
    <row r="12" spans="1:11" x14ac:dyDescent="0.2">
      <c r="A12" s="162" t="s">
        <v>76</v>
      </c>
      <c r="B12" s="117">
        <v>105.1</v>
      </c>
      <c r="C12" s="117">
        <v>101.1</v>
      </c>
      <c r="D12" s="128">
        <v>100.3</v>
      </c>
      <c r="E12" s="129">
        <v>105.2</v>
      </c>
      <c r="F12" s="128">
        <v>106.8</v>
      </c>
    </row>
    <row r="13" spans="1:11" x14ac:dyDescent="0.2">
      <c r="A13" s="162" t="s">
        <v>77</v>
      </c>
      <c r="B13" s="117">
        <v>96.8</v>
      </c>
      <c r="C13" s="117">
        <v>104.3</v>
      </c>
      <c r="D13" s="128">
        <v>102.4</v>
      </c>
      <c r="E13" s="129">
        <v>110.4</v>
      </c>
      <c r="F13" s="128">
        <v>107.7</v>
      </c>
    </row>
    <row r="14" spans="1:11" x14ac:dyDescent="0.2">
      <c r="A14" s="162" t="s">
        <v>78</v>
      </c>
      <c r="B14" s="117">
        <v>116.7</v>
      </c>
      <c r="C14" s="117">
        <v>91.6</v>
      </c>
      <c r="D14" s="128">
        <v>32.1</v>
      </c>
      <c r="E14" s="129">
        <v>185.4</v>
      </c>
      <c r="F14" s="128">
        <v>114.3</v>
      </c>
    </row>
    <row r="15" spans="1:11" ht="51" x14ac:dyDescent="0.2">
      <c r="A15" s="162" t="s">
        <v>79</v>
      </c>
      <c r="B15" s="117">
        <v>105.6</v>
      </c>
      <c r="C15" s="117">
        <v>95.7</v>
      </c>
      <c r="D15" s="128">
        <v>54.7</v>
      </c>
      <c r="E15" s="129" t="s">
        <v>159</v>
      </c>
      <c r="F15" s="128">
        <v>114.1</v>
      </c>
    </row>
    <row r="16" spans="1:11" ht="25.5" x14ac:dyDescent="0.2">
      <c r="A16" s="162" t="s">
        <v>80</v>
      </c>
      <c r="B16" s="117">
        <v>100.6</v>
      </c>
      <c r="C16" s="117">
        <v>104.1</v>
      </c>
      <c r="D16" s="128">
        <v>53.9</v>
      </c>
      <c r="E16" s="129">
        <v>174.5</v>
      </c>
      <c r="F16" s="128">
        <v>89.1</v>
      </c>
    </row>
    <row r="17" spans="1:6" x14ac:dyDescent="0.2">
      <c r="A17" s="162" t="s">
        <v>82</v>
      </c>
      <c r="B17" s="117">
        <v>100.5</v>
      </c>
      <c r="C17" s="117">
        <v>101.4</v>
      </c>
      <c r="D17" s="128">
        <v>56.5</v>
      </c>
      <c r="E17" s="129">
        <v>148.19999999999999</v>
      </c>
      <c r="F17" s="128">
        <v>113.3</v>
      </c>
    </row>
    <row r="18" spans="1:6" x14ac:dyDescent="0.2">
      <c r="A18" s="143" t="s">
        <v>28</v>
      </c>
      <c r="B18" s="117"/>
      <c r="C18" s="117"/>
      <c r="D18" s="128"/>
      <c r="E18" s="129"/>
      <c r="F18" s="128"/>
    </row>
    <row r="19" spans="1:6" ht="25.5" x14ac:dyDescent="0.2">
      <c r="A19" s="144" t="s">
        <v>151</v>
      </c>
      <c r="B19" s="117" t="s">
        <v>81</v>
      </c>
      <c r="C19" s="117" t="s">
        <v>81</v>
      </c>
      <c r="D19" s="128" t="s">
        <v>81</v>
      </c>
      <c r="E19" s="129" t="s">
        <v>81</v>
      </c>
      <c r="F19" s="128" t="s">
        <v>81</v>
      </c>
    </row>
    <row r="20" spans="1:6" x14ac:dyDescent="0.2">
      <c r="A20" s="162" t="s">
        <v>83</v>
      </c>
      <c r="B20" s="117">
        <v>135.6</v>
      </c>
      <c r="C20" s="117">
        <v>117.7</v>
      </c>
      <c r="D20" s="128">
        <v>77.2</v>
      </c>
      <c r="E20" s="129">
        <v>104.9</v>
      </c>
      <c r="F20" s="128">
        <v>105.4</v>
      </c>
    </row>
    <row r="21" spans="1:6" ht="25.5" x14ac:dyDescent="0.2">
      <c r="A21" s="162" t="s">
        <v>84</v>
      </c>
      <c r="B21" s="117">
        <v>95.2</v>
      </c>
      <c r="C21" s="117">
        <v>101.6</v>
      </c>
      <c r="D21" s="128">
        <v>42.8</v>
      </c>
      <c r="E21" s="129">
        <v>109.8</v>
      </c>
      <c r="F21" s="128">
        <v>63.5</v>
      </c>
    </row>
    <row r="22" spans="1:6" ht="25.5" x14ac:dyDescent="0.2">
      <c r="A22" s="235" t="s">
        <v>85</v>
      </c>
      <c r="B22" s="117">
        <v>103.9</v>
      </c>
      <c r="C22" s="117">
        <v>101</v>
      </c>
      <c r="D22" s="128">
        <v>44.3</v>
      </c>
      <c r="E22" s="129">
        <v>108.6</v>
      </c>
      <c r="F22" s="128">
        <v>54.4</v>
      </c>
    </row>
    <row r="23" spans="1:6" x14ac:dyDescent="0.2">
      <c r="A23" s="162" t="s">
        <v>86</v>
      </c>
      <c r="B23" s="117">
        <v>108.8</v>
      </c>
      <c r="C23" s="117">
        <v>142.69999999999999</v>
      </c>
      <c r="D23" s="128">
        <v>97.7</v>
      </c>
      <c r="E23" s="129">
        <v>134.4</v>
      </c>
      <c r="F23" s="128">
        <v>146.80000000000001</v>
      </c>
    </row>
    <row r="24" spans="1:6" x14ac:dyDescent="0.2">
      <c r="A24" s="162" t="s">
        <v>87</v>
      </c>
      <c r="B24" s="117">
        <v>105.9</v>
      </c>
      <c r="C24" s="117">
        <v>103.5</v>
      </c>
      <c r="D24" s="128">
        <v>102.1</v>
      </c>
      <c r="E24" s="129">
        <v>90.1</v>
      </c>
      <c r="F24" s="128">
        <v>98.8</v>
      </c>
    </row>
    <row r="25" spans="1:6" x14ac:dyDescent="0.2">
      <c r="A25" s="162" t="s">
        <v>88</v>
      </c>
      <c r="B25" s="117">
        <v>101.7</v>
      </c>
      <c r="C25" s="117">
        <v>99.5</v>
      </c>
      <c r="D25" s="128">
        <v>80.5</v>
      </c>
      <c r="E25" s="129">
        <v>143.69999999999999</v>
      </c>
      <c r="F25" s="128">
        <v>105.3</v>
      </c>
    </row>
    <row r="26" spans="1:6" ht="38.25" x14ac:dyDescent="0.2">
      <c r="A26" s="162" t="s">
        <v>89</v>
      </c>
      <c r="B26" s="117" t="s">
        <v>81</v>
      </c>
      <c r="C26" s="117" t="s">
        <v>81</v>
      </c>
      <c r="D26" s="128">
        <v>98.2</v>
      </c>
      <c r="E26" s="129">
        <v>114.3</v>
      </c>
      <c r="F26" s="128">
        <v>118.7</v>
      </c>
    </row>
    <row r="27" spans="1:6" x14ac:dyDescent="0.2">
      <c r="A27" s="162" t="s">
        <v>137</v>
      </c>
      <c r="B27" s="117" t="s">
        <v>81</v>
      </c>
      <c r="C27" s="117" t="s">
        <v>81</v>
      </c>
      <c r="D27" s="129">
        <v>80</v>
      </c>
      <c r="E27" s="129">
        <v>135.6</v>
      </c>
      <c r="F27" s="128">
        <v>128.5</v>
      </c>
    </row>
    <row r="28" spans="1:6" x14ac:dyDescent="0.2">
      <c r="A28" s="143" t="s">
        <v>28</v>
      </c>
      <c r="B28" s="117"/>
      <c r="C28" s="117"/>
      <c r="D28" s="128"/>
      <c r="E28" s="129"/>
      <c r="F28" s="128"/>
    </row>
    <row r="29" spans="1:6" ht="42.75" customHeight="1" x14ac:dyDescent="0.2">
      <c r="A29" s="145" t="s">
        <v>152</v>
      </c>
      <c r="B29" s="132" t="s">
        <v>81</v>
      </c>
      <c r="C29" s="132" t="s">
        <v>81</v>
      </c>
      <c r="D29" s="184" t="s">
        <v>81</v>
      </c>
      <c r="E29" s="184" t="s">
        <v>81</v>
      </c>
      <c r="F29" s="159" t="s">
        <v>81</v>
      </c>
    </row>
    <row r="30" spans="1:6" ht="13.15" x14ac:dyDescent="0.25">
      <c r="A30" s="163"/>
    </row>
    <row r="31" spans="1:6" ht="13.5" x14ac:dyDescent="0.2">
      <c r="A31" s="127" t="s">
        <v>164</v>
      </c>
    </row>
    <row r="32" spans="1:6" ht="13.5" x14ac:dyDescent="0.2">
      <c r="A32" s="190" t="s">
        <v>125</v>
      </c>
    </row>
    <row r="33" spans="1:1" ht="13.15" x14ac:dyDescent="0.25">
      <c r="A33" s="191"/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selection activeCell="K17" sqref="K17"/>
    </sheetView>
  </sheetViews>
  <sheetFormatPr defaultColWidth="9.140625" defaultRowHeight="12.75" x14ac:dyDescent="0.2"/>
  <cols>
    <col min="1" max="1" width="34.85546875" style="155" customWidth="1"/>
    <col min="2" max="6" width="10" style="155" customWidth="1"/>
    <col min="7" max="16384" width="9.140625" style="155"/>
  </cols>
  <sheetData>
    <row r="1" spans="1:11" ht="15" x14ac:dyDescent="0.2">
      <c r="A1" s="250" t="s">
        <v>127</v>
      </c>
      <c r="B1" s="250"/>
      <c r="C1" s="250"/>
      <c r="D1" s="250"/>
      <c r="E1" s="250"/>
      <c r="F1" s="250"/>
    </row>
    <row r="2" spans="1:11" ht="13.15" x14ac:dyDescent="0.25">
      <c r="A2" s="166"/>
    </row>
    <row r="3" spans="1:11" x14ac:dyDescent="0.2">
      <c r="A3" s="253" t="s">
        <v>129</v>
      </c>
      <c r="B3" s="253"/>
      <c r="C3" s="253"/>
      <c r="D3" s="253"/>
      <c r="E3" s="253"/>
      <c r="F3" s="253"/>
    </row>
    <row r="4" spans="1:11" ht="15.6" x14ac:dyDescent="0.25">
      <c r="A4" s="146"/>
      <c r="B4" s="58">
        <v>2018</v>
      </c>
      <c r="C4" s="58">
        <v>2019</v>
      </c>
      <c r="D4" s="98">
        <v>2020</v>
      </c>
      <c r="E4" s="165" t="s">
        <v>148</v>
      </c>
      <c r="F4" s="165" t="s">
        <v>139</v>
      </c>
    </row>
    <row r="5" spans="1:11" x14ac:dyDescent="0.2">
      <c r="A5" s="147" t="s">
        <v>73</v>
      </c>
      <c r="B5" s="167">
        <v>113499.3</v>
      </c>
      <c r="C5" s="168">
        <v>120300.5</v>
      </c>
      <c r="D5" s="169">
        <v>108938.5</v>
      </c>
      <c r="E5" s="170">
        <v>133693.6</v>
      </c>
      <c r="F5" s="170">
        <v>148900.1</v>
      </c>
      <c r="G5" s="239"/>
      <c r="H5" s="239"/>
      <c r="I5" s="239"/>
      <c r="J5" s="239"/>
      <c r="K5" s="239"/>
    </row>
    <row r="6" spans="1:11" x14ac:dyDescent="0.2">
      <c r="A6" s="171" t="s">
        <v>4</v>
      </c>
      <c r="B6" s="172"/>
      <c r="C6" s="173"/>
      <c r="D6" s="174"/>
      <c r="E6" s="152"/>
      <c r="F6" s="152"/>
    </row>
    <row r="7" spans="1:11" x14ac:dyDescent="0.2">
      <c r="A7" s="148" t="s">
        <v>74</v>
      </c>
      <c r="B7" s="172">
        <v>8578.6</v>
      </c>
      <c r="C7" s="173">
        <v>8767.7000000000007</v>
      </c>
      <c r="D7" s="174">
        <v>8412.7000000000007</v>
      </c>
      <c r="E7" s="153">
        <v>11848.6</v>
      </c>
      <c r="F7" s="152">
        <v>11920.8</v>
      </c>
    </row>
    <row r="8" spans="1:11" x14ac:dyDescent="0.2">
      <c r="A8" s="148" t="s">
        <v>75</v>
      </c>
      <c r="B8" s="172">
        <v>15775.2</v>
      </c>
      <c r="C8" s="173">
        <v>17262.7</v>
      </c>
      <c r="D8" s="174">
        <v>12636.5</v>
      </c>
      <c r="E8" s="153">
        <v>20438.7</v>
      </c>
      <c r="F8" s="152">
        <v>26509.4</v>
      </c>
    </row>
    <row r="9" spans="1:11" x14ac:dyDescent="0.2">
      <c r="A9" s="148" t="s">
        <v>135</v>
      </c>
      <c r="B9" s="175">
        <v>662.6</v>
      </c>
      <c r="C9" s="173">
        <v>708.7</v>
      </c>
      <c r="D9" s="174">
        <v>672.6</v>
      </c>
      <c r="E9" s="153">
        <v>673</v>
      </c>
      <c r="F9" s="152">
        <v>704.7</v>
      </c>
    </row>
    <row r="10" spans="1:11" x14ac:dyDescent="0.2">
      <c r="A10" s="143" t="s">
        <v>28</v>
      </c>
      <c r="B10" s="175"/>
      <c r="C10" s="173"/>
      <c r="D10" s="174"/>
      <c r="E10" s="153"/>
      <c r="F10" s="152"/>
    </row>
    <row r="11" spans="1:11" x14ac:dyDescent="0.2">
      <c r="A11" s="144" t="s">
        <v>150</v>
      </c>
      <c r="B11" s="175" t="s">
        <v>81</v>
      </c>
      <c r="C11" s="173" t="s">
        <v>81</v>
      </c>
      <c r="D11" s="174" t="s">
        <v>81</v>
      </c>
      <c r="E11" s="153">
        <v>29.8</v>
      </c>
      <c r="F11" s="152">
        <v>43.7</v>
      </c>
    </row>
    <row r="12" spans="1:11" x14ac:dyDescent="0.2">
      <c r="A12" s="148" t="s">
        <v>136</v>
      </c>
      <c r="B12" s="175">
        <v>24032</v>
      </c>
      <c r="C12" s="173">
        <v>24705.9</v>
      </c>
      <c r="D12" s="174">
        <v>24359.599999999999</v>
      </c>
      <c r="E12" s="153">
        <v>25699.3</v>
      </c>
      <c r="F12" s="152">
        <v>26897.3</v>
      </c>
    </row>
    <row r="13" spans="1:11" x14ac:dyDescent="0.2">
      <c r="A13" s="148" t="s">
        <v>76</v>
      </c>
      <c r="B13" s="175">
        <v>15699.8</v>
      </c>
      <c r="C13" s="173">
        <v>15873</v>
      </c>
      <c r="D13" s="174">
        <v>15923.1</v>
      </c>
      <c r="E13" s="153">
        <v>16816.099999999999</v>
      </c>
      <c r="F13" s="152">
        <v>18043.400000000001</v>
      </c>
    </row>
    <row r="14" spans="1:11" x14ac:dyDescent="0.2">
      <c r="A14" s="148" t="s">
        <v>77</v>
      </c>
      <c r="B14" s="175">
        <v>22939</v>
      </c>
      <c r="C14" s="173">
        <v>24912.6</v>
      </c>
      <c r="D14" s="174">
        <v>26281.599999999999</v>
      </c>
      <c r="E14" s="153">
        <v>30002.2</v>
      </c>
      <c r="F14" s="153">
        <v>33524</v>
      </c>
    </row>
    <row r="15" spans="1:11" x14ac:dyDescent="0.2">
      <c r="A15" s="148" t="s">
        <v>78</v>
      </c>
      <c r="B15" s="175">
        <v>1404.7</v>
      </c>
      <c r="C15" s="173">
        <v>1407.6</v>
      </c>
      <c r="D15" s="174">
        <v>490</v>
      </c>
      <c r="E15" s="153">
        <v>915.9</v>
      </c>
      <c r="F15" s="152">
        <v>1105.0999999999999</v>
      </c>
    </row>
    <row r="16" spans="1:11" ht="51" x14ac:dyDescent="0.2">
      <c r="A16" s="148" t="s">
        <v>79</v>
      </c>
      <c r="B16" s="172">
        <v>2190.1</v>
      </c>
      <c r="C16" s="173">
        <v>2216.6</v>
      </c>
      <c r="D16" s="174">
        <v>1209</v>
      </c>
      <c r="E16" s="153">
        <v>2959.3</v>
      </c>
      <c r="F16" s="152">
        <v>3689.1</v>
      </c>
    </row>
    <row r="17" spans="1:6" ht="28.5" customHeight="1" x14ac:dyDescent="0.2">
      <c r="A17" s="148" t="s">
        <v>80</v>
      </c>
      <c r="B17" s="172">
        <v>1882.7</v>
      </c>
      <c r="C17" s="173">
        <v>1952.3</v>
      </c>
      <c r="D17" s="174">
        <v>1047.4000000000001</v>
      </c>
      <c r="E17" s="153">
        <v>1814.7</v>
      </c>
      <c r="F17" s="153">
        <v>1617</v>
      </c>
    </row>
    <row r="18" spans="1:6" x14ac:dyDescent="0.2">
      <c r="A18" s="148" t="s">
        <v>82</v>
      </c>
      <c r="B18" s="172">
        <v>1010.3</v>
      </c>
      <c r="C18" s="173">
        <v>1034.0999999999999</v>
      </c>
      <c r="D18" s="174">
        <v>565.29999999999995</v>
      </c>
      <c r="E18" s="153">
        <v>861.1</v>
      </c>
      <c r="F18" s="152">
        <v>973.1</v>
      </c>
    </row>
    <row r="19" spans="1:6" x14ac:dyDescent="0.2">
      <c r="A19" s="143" t="s">
        <v>28</v>
      </c>
      <c r="B19" s="172"/>
      <c r="C19" s="173"/>
      <c r="D19" s="174"/>
      <c r="E19" s="153"/>
      <c r="F19" s="152"/>
    </row>
    <row r="20" spans="1:6" ht="25.5" x14ac:dyDescent="0.2">
      <c r="A20" s="144" t="s">
        <v>151</v>
      </c>
      <c r="B20" s="172" t="s">
        <v>81</v>
      </c>
      <c r="C20" s="173" t="s">
        <v>81</v>
      </c>
      <c r="D20" s="174" t="s">
        <v>81</v>
      </c>
      <c r="E20" s="153">
        <v>175.4</v>
      </c>
      <c r="F20" s="152">
        <v>175.7</v>
      </c>
    </row>
    <row r="21" spans="1:6" x14ac:dyDescent="0.2">
      <c r="A21" s="148" t="s">
        <v>83</v>
      </c>
      <c r="B21" s="172">
        <v>8303.7999999999993</v>
      </c>
      <c r="C21" s="173">
        <v>10096.4</v>
      </c>
      <c r="D21" s="174">
        <v>8106.8</v>
      </c>
      <c r="E21" s="153">
        <v>8836.7000000000007</v>
      </c>
      <c r="F21" s="152">
        <v>9710.9</v>
      </c>
    </row>
    <row r="22" spans="1:6" ht="25.5" x14ac:dyDescent="0.2">
      <c r="A22" s="148" t="s">
        <v>84</v>
      </c>
      <c r="B22" s="172">
        <v>898.4</v>
      </c>
      <c r="C22" s="173">
        <v>940.5</v>
      </c>
      <c r="D22" s="174">
        <v>405.9</v>
      </c>
      <c r="E22" s="153">
        <v>447.4</v>
      </c>
      <c r="F22" s="152">
        <v>284.89999999999998</v>
      </c>
    </row>
    <row r="23" spans="1:6" x14ac:dyDescent="0.2">
      <c r="A23" s="176" t="s">
        <v>28</v>
      </c>
      <c r="B23" s="172"/>
      <c r="C23" s="173"/>
      <c r="D23" s="174"/>
      <c r="E23" s="153"/>
      <c r="F23" s="152"/>
    </row>
    <row r="24" spans="1:6" ht="25.5" x14ac:dyDescent="0.2">
      <c r="A24" s="171" t="s">
        <v>85</v>
      </c>
      <c r="B24" s="172">
        <v>891.8</v>
      </c>
      <c r="C24" s="173">
        <v>900.7</v>
      </c>
      <c r="D24" s="174">
        <v>374.6</v>
      </c>
      <c r="E24" s="153">
        <v>411.7</v>
      </c>
      <c r="F24" s="152">
        <v>234.4</v>
      </c>
    </row>
    <row r="25" spans="1:6" x14ac:dyDescent="0.2">
      <c r="A25" s="148" t="s">
        <v>86</v>
      </c>
      <c r="B25" s="172">
        <v>157.69999999999999</v>
      </c>
      <c r="C25" s="173">
        <v>235.7</v>
      </c>
      <c r="D25" s="174">
        <v>238.3</v>
      </c>
      <c r="E25" s="153">
        <v>341.7</v>
      </c>
      <c r="F25" s="152">
        <v>516.5</v>
      </c>
    </row>
    <row r="26" spans="1:6" x14ac:dyDescent="0.2">
      <c r="A26" s="148" t="s">
        <v>87</v>
      </c>
      <c r="B26" s="172">
        <v>793.8</v>
      </c>
      <c r="C26" s="173">
        <v>837.6</v>
      </c>
      <c r="D26" s="174">
        <v>861.6</v>
      </c>
      <c r="E26" s="153">
        <v>796</v>
      </c>
      <c r="F26" s="152">
        <v>788.1</v>
      </c>
    </row>
    <row r="27" spans="1:6" x14ac:dyDescent="0.2">
      <c r="A27" s="148" t="s">
        <v>88</v>
      </c>
      <c r="B27" s="172">
        <v>6769.6</v>
      </c>
      <c r="C27" s="173">
        <v>6975.3</v>
      </c>
      <c r="D27" s="174">
        <v>5753.4</v>
      </c>
      <c r="E27" s="153">
        <v>8569.2999999999993</v>
      </c>
      <c r="F27" s="152">
        <v>9202.2999999999993</v>
      </c>
    </row>
    <row r="28" spans="1:6" ht="38.25" x14ac:dyDescent="0.2">
      <c r="A28" s="148" t="s">
        <v>89</v>
      </c>
      <c r="B28" s="172">
        <v>175.9</v>
      </c>
      <c r="C28" s="173">
        <v>152.6</v>
      </c>
      <c r="D28" s="174">
        <v>151.19999999999999</v>
      </c>
      <c r="E28" s="153">
        <v>174.8</v>
      </c>
      <c r="F28" s="152">
        <v>207.4</v>
      </c>
    </row>
    <row r="29" spans="1:6" x14ac:dyDescent="0.2">
      <c r="A29" s="162" t="s">
        <v>137</v>
      </c>
      <c r="B29" s="172">
        <v>2225</v>
      </c>
      <c r="C29" s="173">
        <v>2221.3000000000002</v>
      </c>
      <c r="D29" s="174">
        <v>1823.3</v>
      </c>
      <c r="E29" s="153">
        <v>2499</v>
      </c>
      <c r="F29" s="152">
        <v>3206.2</v>
      </c>
    </row>
    <row r="30" spans="1:6" x14ac:dyDescent="0.2">
      <c r="A30" s="143" t="s">
        <v>28</v>
      </c>
      <c r="B30" s="172"/>
      <c r="C30" s="173"/>
      <c r="D30" s="174"/>
      <c r="E30" s="153"/>
      <c r="F30" s="152"/>
    </row>
    <row r="31" spans="1:6" ht="39" customHeight="1" x14ac:dyDescent="0.2">
      <c r="A31" s="145" t="s">
        <v>152</v>
      </c>
      <c r="B31" s="177" t="s">
        <v>81</v>
      </c>
      <c r="C31" s="178" t="s">
        <v>81</v>
      </c>
      <c r="D31" s="179" t="s">
        <v>81</v>
      </c>
      <c r="E31" s="180">
        <v>42.9</v>
      </c>
      <c r="F31" s="154">
        <v>78.2</v>
      </c>
    </row>
    <row r="32" spans="1:6" ht="15.6" x14ac:dyDescent="0.25">
      <c r="A32" s="149"/>
    </row>
    <row r="33" spans="1:1" ht="13.5" x14ac:dyDescent="0.2">
      <c r="A33" s="127" t="s">
        <v>164</v>
      </c>
    </row>
    <row r="34" spans="1:1" ht="13.5" x14ac:dyDescent="0.2">
      <c r="A34" s="190" t="s">
        <v>125</v>
      </c>
    </row>
    <row r="35" spans="1:1" x14ac:dyDescent="0.2">
      <c r="A35" s="142"/>
    </row>
  </sheetData>
  <mergeCells count="2">
    <mergeCell ref="A3:F3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sqref="A1:F1"/>
    </sheetView>
  </sheetViews>
  <sheetFormatPr defaultColWidth="9.140625" defaultRowHeight="12.75" x14ac:dyDescent="0.2"/>
  <cols>
    <col min="1" max="1" width="31.140625" style="133" customWidth="1"/>
    <col min="2" max="6" width="10" style="133" customWidth="1"/>
    <col min="7" max="16384" width="9.140625" style="133"/>
  </cols>
  <sheetData>
    <row r="1" spans="1:11" ht="27.75" customHeight="1" x14ac:dyDescent="0.2">
      <c r="A1" s="254" t="s">
        <v>158</v>
      </c>
      <c r="B1" s="254"/>
      <c r="C1" s="254"/>
      <c r="D1" s="254"/>
      <c r="E1" s="254"/>
      <c r="F1" s="254"/>
    </row>
    <row r="2" spans="1:11" ht="13.15" x14ac:dyDescent="0.25">
      <c r="A2" s="185"/>
    </row>
    <row r="3" spans="1:11" x14ac:dyDescent="0.2">
      <c r="A3" s="252" t="s">
        <v>63</v>
      </c>
      <c r="B3" s="252"/>
      <c r="C3" s="252"/>
      <c r="D3" s="252"/>
      <c r="E3" s="252"/>
      <c r="F3" s="252"/>
    </row>
    <row r="4" spans="1:11" ht="15.6" x14ac:dyDescent="0.25">
      <c r="A4" s="17"/>
      <c r="B4" s="58">
        <v>2018</v>
      </c>
      <c r="C4" s="58">
        <v>2019</v>
      </c>
      <c r="D4" s="98">
        <v>2020</v>
      </c>
      <c r="E4" s="10" t="s">
        <v>148</v>
      </c>
      <c r="F4" s="10" t="s">
        <v>139</v>
      </c>
    </row>
    <row r="5" spans="1:11" x14ac:dyDescent="0.2">
      <c r="A5" s="22" t="s">
        <v>90</v>
      </c>
      <c r="B5" s="188">
        <v>99.5</v>
      </c>
      <c r="C5" s="188">
        <v>100.2</v>
      </c>
      <c r="D5" s="192">
        <v>94</v>
      </c>
      <c r="E5" s="193">
        <v>134.6</v>
      </c>
      <c r="F5" s="124">
        <v>96.6</v>
      </c>
      <c r="G5" s="238"/>
      <c r="H5" s="238"/>
      <c r="I5" s="238"/>
      <c r="J5" s="238"/>
      <c r="K5" s="238"/>
    </row>
    <row r="6" spans="1:11" ht="15" customHeight="1" x14ac:dyDescent="0.2">
      <c r="A6" s="194" t="s">
        <v>91</v>
      </c>
      <c r="B6" s="117">
        <v>100.4</v>
      </c>
      <c r="C6" s="117">
        <v>97.6</v>
      </c>
      <c r="D6" s="129">
        <v>86.6</v>
      </c>
      <c r="E6" s="195">
        <v>128.69999999999999</v>
      </c>
      <c r="F6" s="129">
        <v>97</v>
      </c>
    </row>
    <row r="7" spans="1:11" ht="76.5" x14ac:dyDescent="0.2">
      <c r="A7" s="160" t="s">
        <v>92</v>
      </c>
      <c r="B7" s="117">
        <v>100.1</v>
      </c>
      <c r="C7" s="117">
        <v>104.5</v>
      </c>
      <c r="D7" s="129">
        <v>93.4</v>
      </c>
      <c r="E7" s="195">
        <v>111.3</v>
      </c>
      <c r="F7" s="128">
        <v>95.8</v>
      </c>
    </row>
    <row r="8" spans="1:11" ht="76.5" x14ac:dyDescent="0.2">
      <c r="A8" s="160" t="s">
        <v>93</v>
      </c>
      <c r="B8" s="117">
        <v>90.8</v>
      </c>
      <c r="C8" s="117">
        <v>94.4</v>
      </c>
      <c r="D8" s="129">
        <v>96.7</v>
      </c>
      <c r="E8" s="195">
        <v>113.8</v>
      </c>
      <c r="F8" s="128">
        <v>131.5</v>
      </c>
    </row>
    <row r="9" spans="1:11" ht="38.25" x14ac:dyDescent="0.2">
      <c r="A9" s="160" t="s">
        <v>94</v>
      </c>
      <c r="B9" s="117">
        <v>99.6</v>
      </c>
      <c r="C9" s="117">
        <v>100.3</v>
      </c>
      <c r="D9" s="129">
        <v>92.2</v>
      </c>
      <c r="E9" s="195">
        <v>141.4</v>
      </c>
      <c r="F9" s="128">
        <v>91.1</v>
      </c>
    </row>
    <row r="10" spans="1:11" x14ac:dyDescent="0.2">
      <c r="A10" s="194" t="s">
        <v>160</v>
      </c>
      <c r="B10" s="117" t="s">
        <v>81</v>
      </c>
      <c r="C10" s="117" t="s">
        <v>81</v>
      </c>
      <c r="D10" s="129">
        <v>94.8</v>
      </c>
      <c r="E10" s="195">
        <v>114</v>
      </c>
      <c r="F10" s="129">
        <v>96.4</v>
      </c>
    </row>
    <row r="11" spans="1:11" ht="25.5" x14ac:dyDescent="0.2">
      <c r="A11" s="194" t="s">
        <v>95</v>
      </c>
      <c r="B11" s="117">
        <v>104</v>
      </c>
      <c r="C11" s="117">
        <v>95</v>
      </c>
      <c r="D11" s="129">
        <v>80.099999999999994</v>
      </c>
      <c r="E11" s="195" t="s">
        <v>161</v>
      </c>
      <c r="F11" s="128">
        <v>85.7</v>
      </c>
    </row>
    <row r="12" spans="1:11" ht="25.5" x14ac:dyDescent="0.2">
      <c r="A12" s="160" t="s">
        <v>96</v>
      </c>
      <c r="B12" s="117">
        <v>100.3</v>
      </c>
      <c r="C12" s="117">
        <v>99.6</v>
      </c>
      <c r="D12" s="129">
        <v>96.9</v>
      </c>
      <c r="E12" s="195">
        <v>118.4</v>
      </c>
      <c r="F12" s="129">
        <v>93.6</v>
      </c>
    </row>
    <row r="13" spans="1:11" x14ac:dyDescent="0.2">
      <c r="A13" s="160" t="s">
        <v>97</v>
      </c>
      <c r="B13" s="117">
        <v>104.7</v>
      </c>
      <c r="C13" s="117">
        <v>100</v>
      </c>
      <c r="D13" s="129">
        <v>84.9</v>
      </c>
      <c r="E13" s="195">
        <v>149.69999999999999</v>
      </c>
      <c r="F13" s="128">
        <v>84.3</v>
      </c>
    </row>
    <row r="14" spans="1:11" x14ac:dyDescent="0.2">
      <c r="A14" s="112" t="s">
        <v>162</v>
      </c>
      <c r="B14" s="117">
        <v>105.5</v>
      </c>
      <c r="C14" s="117">
        <v>104.8</v>
      </c>
      <c r="D14" s="129">
        <v>53.1</v>
      </c>
      <c r="E14" s="195">
        <v>138.5</v>
      </c>
      <c r="F14" s="128">
        <v>132.19999999999999</v>
      </c>
    </row>
    <row r="15" spans="1:11" ht="25.5" x14ac:dyDescent="0.2">
      <c r="A15" s="112" t="s">
        <v>140</v>
      </c>
      <c r="B15" s="117">
        <v>101.6</v>
      </c>
      <c r="C15" s="117">
        <v>103.5</v>
      </c>
      <c r="D15" s="129">
        <v>102.9</v>
      </c>
      <c r="E15" s="195">
        <v>140.1</v>
      </c>
      <c r="F15" s="128">
        <v>97.6</v>
      </c>
    </row>
    <row r="16" spans="1:11" ht="25.5" x14ac:dyDescent="0.2">
      <c r="A16" s="107" t="s">
        <v>138</v>
      </c>
      <c r="B16" s="196" t="s">
        <v>81</v>
      </c>
      <c r="C16" s="196" t="s">
        <v>81</v>
      </c>
      <c r="D16" s="195">
        <v>69.3</v>
      </c>
      <c r="E16" s="195" t="s">
        <v>163</v>
      </c>
      <c r="F16" s="128">
        <v>129.1</v>
      </c>
    </row>
    <row r="17" spans="1:6" x14ac:dyDescent="0.2">
      <c r="A17" s="110" t="s">
        <v>28</v>
      </c>
      <c r="B17" s="196"/>
      <c r="C17" s="196"/>
      <c r="D17" s="195"/>
      <c r="E17" s="195"/>
      <c r="F17" s="128"/>
    </row>
    <row r="18" spans="1:6" ht="51" x14ac:dyDescent="0.2">
      <c r="A18" s="111" t="s">
        <v>141</v>
      </c>
      <c r="B18" s="196" t="s">
        <v>81</v>
      </c>
      <c r="C18" s="196" t="s">
        <v>81</v>
      </c>
      <c r="D18" s="195" t="s">
        <v>81</v>
      </c>
      <c r="E18" s="195" t="s">
        <v>81</v>
      </c>
      <c r="F18" s="128" t="s">
        <v>81</v>
      </c>
    </row>
    <row r="19" spans="1:6" x14ac:dyDescent="0.2">
      <c r="A19" s="160" t="s">
        <v>98</v>
      </c>
      <c r="B19" s="117">
        <v>96.9</v>
      </c>
      <c r="C19" s="117">
        <v>99.8</v>
      </c>
      <c r="D19" s="129">
        <v>116.5</v>
      </c>
      <c r="E19" s="195">
        <v>114.2</v>
      </c>
      <c r="F19" s="128">
        <v>108.5</v>
      </c>
    </row>
    <row r="20" spans="1:6" x14ac:dyDescent="0.2">
      <c r="A20" s="141" t="s">
        <v>137</v>
      </c>
      <c r="B20" s="197" t="s">
        <v>81</v>
      </c>
      <c r="C20" s="197" t="s">
        <v>81</v>
      </c>
      <c r="D20" s="159">
        <v>92.8</v>
      </c>
      <c r="E20" s="198">
        <v>173.3</v>
      </c>
      <c r="F20" s="159">
        <v>100.9</v>
      </c>
    </row>
    <row r="21" spans="1:6" ht="13.15" x14ac:dyDescent="0.25">
      <c r="A21" s="199"/>
      <c r="B21" s="155"/>
      <c r="C21" s="155"/>
      <c r="D21" s="155"/>
      <c r="E21" s="155"/>
      <c r="F21" s="155"/>
    </row>
    <row r="22" spans="1:6" ht="13.5" x14ac:dyDescent="0.2">
      <c r="A22" s="127" t="s">
        <v>149</v>
      </c>
    </row>
    <row r="23" spans="1:6" ht="13.5" x14ac:dyDescent="0.2">
      <c r="A23" s="190" t="s">
        <v>125</v>
      </c>
    </row>
  </sheetData>
  <mergeCells count="2"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K23" sqref="K23"/>
    </sheetView>
  </sheetViews>
  <sheetFormatPr defaultColWidth="9.140625" defaultRowHeight="12.75" x14ac:dyDescent="0.2"/>
  <cols>
    <col min="1" max="1" width="33.5703125" style="133" customWidth="1"/>
    <col min="2" max="6" width="10" style="133" customWidth="1"/>
    <col min="7" max="16384" width="9.140625" style="133"/>
  </cols>
  <sheetData>
    <row r="1" spans="1:6" ht="15" x14ac:dyDescent="0.2">
      <c r="A1" s="244" t="s">
        <v>134</v>
      </c>
      <c r="B1" s="244"/>
      <c r="C1" s="244"/>
      <c r="D1" s="244"/>
      <c r="E1" s="244"/>
      <c r="F1" s="244"/>
    </row>
    <row r="2" spans="1:6" ht="13.15" x14ac:dyDescent="0.25">
      <c r="A2" s="163"/>
    </row>
    <row r="3" spans="1:6" x14ac:dyDescent="0.2">
      <c r="A3" s="255" t="s">
        <v>129</v>
      </c>
      <c r="B3" s="255"/>
      <c r="C3" s="255"/>
      <c r="D3" s="255"/>
      <c r="E3" s="255"/>
      <c r="F3" s="255"/>
    </row>
    <row r="4" spans="1:6" ht="15.6" x14ac:dyDescent="0.25">
      <c r="A4" s="181"/>
      <c r="B4" s="58">
        <v>2018</v>
      </c>
      <c r="C4" s="58">
        <v>2019</v>
      </c>
      <c r="D4" s="98">
        <v>2020</v>
      </c>
      <c r="E4" s="10" t="s">
        <v>148</v>
      </c>
      <c r="F4" s="10" t="s">
        <v>139</v>
      </c>
    </row>
    <row r="5" spans="1:6" x14ac:dyDescent="0.2">
      <c r="A5" s="22" t="s">
        <v>90</v>
      </c>
      <c r="B5" s="113">
        <v>8578.6</v>
      </c>
      <c r="C5" s="114">
        <v>8767.7000000000007</v>
      </c>
      <c r="D5" s="115">
        <v>8412.7000000000007</v>
      </c>
      <c r="E5" s="242">
        <v>11848.6</v>
      </c>
      <c r="F5" s="124">
        <v>11920.8</v>
      </c>
    </row>
    <row r="6" spans="1:6" x14ac:dyDescent="0.2">
      <c r="A6" s="161" t="s">
        <v>4</v>
      </c>
      <c r="B6" s="116"/>
      <c r="C6" s="117"/>
      <c r="D6" s="118"/>
      <c r="E6" s="106"/>
      <c r="F6" s="128"/>
    </row>
    <row r="7" spans="1:6" x14ac:dyDescent="0.2">
      <c r="A7" s="160" t="s">
        <v>91</v>
      </c>
      <c r="B7" s="116">
        <v>53.7</v>
      </c>
      <c r="C7" s="117">
        <v>55.6</v>
      </c>
      <c r="D7" s="118">
        <v>48.1</v>
      </c>
      <c r="E7" s="106">
        <v>61.9</v>
      </c>
      <c r="F7" s="129">
        <v>62</v>
      </c>
    </row>
    <row r="8" spans="1:6" ht="76.5" x14ac:dyDescent="0.2">
      <c r="A8" s="160" t="s">
        <v>92</v>
      </c>
      <c r="B8" s="116">
        <v>385.3</v>
      </c>
      <c r="C8" s="117">
        <v>382.9</v>
      </c>
      <c r="D8" s="118">
        <v>340.8</v>
      </c>
      <c r="E8" s="106">
        <v>380.3</v>
      </c>
      <c r="F8" s="129">
        <v>382.9</v>
      </c>
    </row>
    <row r="9" spans="1:6" ht="76.5" x14ac:dyDescent="0.2">
      <c r="A9" s="160" t="s">
        <v>93</v>
      </c>
      <c r="B9" s="116">
        <v>536.4</v>
      </c>
      <c r="C9" s="117">
        <v>551.5</v>
      </c>
      <c r="D9" s="118">
        <v>540.70000000000005</v>
      </c>
      <c r="E9" s="106">
        <v>615.4</v>
      </c>
      <c r="F9" s="128">
        <v>822.6</v>
      </c>
    </row>
    <row r="10" spans="1:6" ht="38.25" x14ac:dyDescent="0.2">
      <c r="A10" s="160" t="s">
        <v>94</v>
      </c>
      <c r="B10" s="116">
        <v>4197.7</v>
      </c>
      <c r="C10" s="117">
        <v>4376.8</v>
      </c>
      <c r="D10" s="118">
        <v>4214.8</v>
      </c>
      <c r="E10" s="106">
        <v>6231.5</v>
      </c>
      <c r="F10" s="128">
        <v>5870.6</v>
      </c>
    </row>
    <row r="11" spans="1:6" x14ac:dyDescent="0.2">
      <c r="A11" s="160" t="s">
        <v>99</v>
      </c>
      <c r="B11" s="116">
        <v>189.5</v>
      </c>
      <c r="C11" s="117">
        <v>189.8</v>
      </c>
      <c r="D11" s="118">
        <v>183</v>
      </c>
      <c r="E11" s="106">
        <v>214.3</v>
      </c>
      <c r="F11" s="128">
        <v>220.7</v>
      </c>
    </row>
    <row r="12" spans="1:6" ht="25.5" x14ac:dyDescent="0.2">
      <c r="A12" s="160" t="s">
        <v>95</v>
      </c>
      <c r="B12" s="116">
        <v>111.3</v>
      </c>
      <c r="C12" s="117">
        <v>111.3</v>
      </c>
      <c r="D12" s="118">
        <v>90.6</v>
      </c>
      <c r="E12" s="106">
        <v>210.6</v>
      </c>
      <c r="F12" s="129">
        <v>202</v>
      </c>
    </row>
    <row r="13" spans="1:6" ht="25.5" x14ac:dyDescent="0.2">
      <c r="A13" s="160" t="s">
        <v>96</v>
      </c>
      <c r="B13" s="116">
        <v>1286.7</v>
      </c>
      <c r="C13" s="117">
        <v>1309.7</v>
      </c>
      <c r="D13" s="118">
        <v>1313.5</v>
      </c>
      <c r="E13" s="106">
        <v>1641.9</v>
      </c>
      <c r="F13" s="128">
        <v>1670.7</v>
      </c>
    </row>
    <row r="14" spans="1:6" x14ac:dyDescent="0.2">
      <c r="A14" s="160" t="s">
        <v>97</v>
      </c>
      <c r="B14" s="116">
        <v>130.69999999999999</v>
      </c>
      <c r="C14" s="117">
        <v>118.9</v>
      </c>
      <c r="D14" s="118">
        <v>101.7</v>
      </c>
      <c r="E14" s="106">
        <v>154.69999999999999</v>
      </c>
      <c r="F14" s="128">
        <v>141.6</v>
      </c>
    </row>
    <row r="15" spans="1:6" x14ac:dyDescent="0.2">
      <c r="A15" s="112" t="s">
        <v>142</v>
      </c>
      <c r="B15" s="116">
        <v>226.4</v>
      </c>
      <c r="C15" s="117">
        <v>221.6</v>
      </c>
      <c r="D15" s="118">
        <v>128.80000000000001</v>
      </c>
      <c r="E15" s="106">
        <v>243.5</v>
      </c>
      <c r="F15" s="128">
        <v>329.9</v>
      </c>
    </row>
    <row r="16" spans="1:6" ht="25.5" x14ac:dyDescent="0.2">
      <c r="A16" s="112" t="s">
        <v>140</v>
      </c>
      <c r="B16" s="116">
        <v>827</v>
      </c>
      <c r="C16" s="117">
        <v>827.9</v>
      </c>
      <c r="D16" s="118">
        <v>853.5</v>
      </c>
      <c r="E16" s="106">
        <v>1236.7</v>
      </c>
      <c r="F16" s="128">
        <v>1259.2</v>
      </c>
    </row>
    <row r="17" spans="1:6" ht="25.5" customHeight="1" x14ac:dyDescent="0.2">
      <c r="A17" s="112" t="s">
        <v>138</v>
      </c>
      <c r="B17" s="116">
        <v>72.5</v>
      </c>
      <c r="C17" s="117">
        <v>75.5</v>
      </c>
      <c r="D17" s="118">
        <v>53</v>
      </c>
      <c r="E17" s="106">
        <v>126.8</v>
      </c>
      <c r="F17" s="128">
        <v>169.5</v>
      </c>
    </row>
    <row r="18" spans="1:6" ht="12" customHeight="1" x14ac:dyDescent="0.2">
      <c r="A18" s="110" t="s">
        <v>28</v>
      </c>
      <c r="B18" s="116"/>
      <c r="C18" s="117"/>
      <c r="D18" s="118"/>
      <c r="E18" s="106"/>
      <c r="F18" s="128"/>
    </row>
    <row r="19" spans="1:6" ht="25.5" customHeight="1" x14ac:dyDescent="0.2">
      <c r="A19" s="111" t="s">
        <v>141</v>
      </c>
      <c r="B19" s="116" t="s">
        <v>81</v>
      </c>
      <c r="C19" s="117" t="s">
        <v>81</v>
      </c>
      <c r="D19" s="118" t="s">
        <v>81</v>
      </c>
      <c r="E19" s="106">
        <v>26.1</v>
      </c>
      <c r="F19" s="128">
        <v>26.1</v>
      </c>
    </row>
    <row r="20" spans="1:6" x14ac:dyDescent="0.2">
      <c r="A20" s="162" t="s">
        <v>98</v>
      </c>
      <c r="B20" s="116">
        <v>397.4</v>
      </c>
      <c r="C20" s="117">
        <v>381.7</v>
      </c>
      <c r="D20" s="118">
        <v>392.8</v>
      </c>
      <c r="E20" s="106">
        <v>448.3</v>
      </c>
      <c r="F20" s="128">
        <v>487.9</v>
      </c>
    </row>
    <row r="21" spans="1:6" x14ac:dyDescent="0.2">
      <c r="A21" s="141" t="s">
        <v>137</v>
      </c>
      <c r="B21" s="182">
        <v>164</v>
      </c>
      <c r="C21" s="132">
        <v>164.4</v>
      </c>
      <c r="D21" s="183">
        <v>151.5</v>
      </c>
      <c r="E21" s="125">
        <v>282.7</v>
      </c>
      <c r="F21" s="159">
        <v>301.3</v>
      </c>
    </row>
    <row r="22" spans="1:6" ht="13.15" x14ac:dyDescent="0.25">
      <c r="A22" s="164"/>
      <c r="B22" s="155"/>
      <c r="C22" s="155"/>
      <c r="D22" s="155"/>
      <c r="E22" s="155"/>
      <c r="F22" s="155"/>
    </row>
    <row r="23" spans="1:6" ht="15.75" customHeight="1" x14ac:dyDescent="0.2">
      <c r="A23" s="256" t="s">
        <v>149</v>
      </c>
      <c r="B23" s="256"/>
      <c r="C23" s="256"/>
      <c r="D23" s="256"/>
      <c r="E23" s="256"/>
      <c r="F23" s="256"/>
    </row>
    <row r="24" spans="1:6" ht="13.5" x14ac:dyDescent="0.2">
      <c r="A24" s="37" t="s">
        <v>126</v>
      </c>
    </row>
  </sheetData>
  <mergeCells count="3">
    <mergeCell ref="A1:F1"/>
    <mergeCell ref="A3:F3"/>
    <mergeCell ref="A23:F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&amp;C&amp;K01+049ТОРГОВЛЯ И УСЛУГИ НАСЕЛЕНИЮ</oddHeader>
    <oddFooter>&amp;C&amp;K01+048Ханты-Мансийский автономный округ – Югра в цифрах.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Содержание</vt:lpstr>
      <vt:lpstr>18.1.</vt:lpstr>
      <vt:lpstr>18.2.</vt:lpstr>
      <vt:lpstr>18.3.</vt:lpstr>
      <vt:lpstr>18.4.</vt:lpstr>
      <vt:lpstr>18.5.</vt:lpstr>
      <vt:lpstr>18.6.</vt:lpstr>
      <vt:lpstr>18.7.</vt:lpstr>
      <vt:lpstr>18.8.</vt:lpstr>
      <vt:lpstr>18.9.</vt:lpstr>
      <vt:lpstr>18.10</vt:lpstr>
      <vt:lpstr>18.11.</vt:lpstr>
      <vt:lpstr>18.12.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2023-04-06T04:42:19Z</cp:lastPrinted>
  <dcterms:created xsi:type="dcterms:W3CDTF">2020-12-22T11:06:35Z</dcterms:created>
  <dcterms:modified xsi:type="dcterms:W3CDTF">2023-12-18T04:40:11Z</dcterms:modified>
</cp:coreProperties>
</file>